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1_Рабочая\2026 год\1_Протоколы заседаний Комиссии\10_К протоколу от __.__.2026 № 10\Выписка\"/>
    </mc:Choice>
  </mc:AlternateContent>
  <bookViews>
    <workbookView xWindow="0" yWindow="0" windowWidth="28800" windowHeight="12300"/>
  </bookViews>
  <sheets>
    <sheet name="Лист1" sheetId="14" r:id="rId1"/>
  </sheets>
  <definedNames>
    <definedName name="_xlnm._FilterDatabase" localSheetId="0" hidden="1">Лист1!$A$8:$D$184</definedName>
    <definedName name="_xlnm.Print_Titles" localSheetId="0">Лист1!$7:$7</definedName>
    <definedName name="_xlnm.Print_Area" localSheetId="0">Лист1!$A$1:$H$184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4" i="14" l="1"/>
  <c r="G184" i="14"/>
  <c r="H124" i="14"/>
  <c r="G124" i="14"/>
  <c r="H119" i="14"/>
  <c r="G119" i="14"/>
  <c r="H105" i="14"/>
  <c r="G105" i="14"/>
  <c r="H104" i="14"/>
  <c r="G104" i="14"/>
  <c r="H91" i="14"/>
  <c r="G91" i="14"/>
  <c r="H83" i="14"/>
  <c r="G83" i="14"/>
  <c r="H76" i="14"/>
  <c r="G76" i="14"/>
  <c r="H71" i="14"/>
  <c r="H62" i="14"/>
  <c r="G62" i="14"/>
  <c r="H61" i="14"/>
  <c r="G61" i="14"/>
  <c r="H46" i="14"/>
  <c r="G46" i="14"/>
  <c r="H37" i="14"/>
  <c r="G37" i="14"/>
  <c r="H33" i="14"/>
  <c r="G33" i="14"/>
  <c r="H25" i="14"/>
  <c r="G25" i="14"/>
  <c r="H16" i="14"/>
  <c r="G16" i="14"/>
  <c r="G183" i="14"/>
  <c r="F184" i="14" l="1"/>
  <c r="E184" i="14"/>
  <c r="H182" i="14"/>
  <c r="H183" i="14" s="1"/>
  <c r="G182" i="14"/>
  <c r="F182" i="14"/>
  <c r="F183" i="14" s="1"/>
  <c r="E182" i="14"/>
  <c r="E183" i="14" s="1"/>
  <c r="F124" i="14"/>
  <c r="E124" i="14"/>
  <c r="F113" i="14"/>
  <c r="G113" i="14"/>
  <c r="H113" i="14"/>
  <c r="E113" i="14"/>
  <c r="F83" i="14"/>
  <c r="F91" i="14" s="1"/>
  <c r="E83" i="14"/>
  <c r="E91" i="14" s="1"/>
  <c r="G71" i="14"/>
  <c r="F71" i="14"/>
  <c r="F76" i="14" s="1"/>
  <c r="E71" i="14"/>
  <c r="E76" i="14" s="1"/>
  <c r="F37" i="14"/>
  <c r="E37" i="14"/>
  <c r="F16" i="14"/>
  <c r="E16" i="14"/>
</calcChain>
</file>

<file path=xl/sharedStrings.xml><?xml version="1.0" encoding="utf-8"?>
<sst xmlns="http://schemas.openxmlformats.org/spreadsheetml/2006/main" count="189" uniqueCount="130">
  <si>
    <t>№ п/п</t>
  </si>
  <si>
    <t>сл/госп.</t>
  </si>
  <si>
    <t>руб.</t>
  </si>
  <si>
    <t>1. ГБУЗ "РЕСПУБЛИКАНСКАЯ КЛИНИЧЕСКАЯ БОЛЬНИЦА" МИНЗДРАВА КБР     070557</t>
  </si>
  <si>
    <t>Нейрохирургия (7)</t>
  </si>
  <si>
    <r>
      <t xml:space="preserve"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
</t>
    </r>
    <r>
      <rPr>
        <sz val="11"/>
        <color rgb="FFFF0000"/>
        <rFont val="Times New Roman"/>
        <family val="1"/>
        <charset val="204"/>
      </rPr>
      <t xml:space="preserve">
</t>
    </r>
  </si>
  <si>
    <t>Итого по нейрохирургии:</t>
  </si>
  <si>
    <t>Офтальмология (11)</t>
  </si>
  <si>
    <t>Итого по офтальмологии:</t>
  </si>
  <si>
    <t>Сердечно-сосудистая хирургия (14)</t>
  </si>
  <si>
    <t xml:space="preserve">Гибридные операции при многоуровневом поражении магистральных артерий и артерий нижних конечностей у больных сахарным диабетом
</t>
  </si>
  <si>
    <t>Итого по сердечно-сосудистой хирургии:</t>
  </si>
  <si>
    <t>Травматология и ортопедия (16)</t>
  </si>
  <si>
    <t xml:space="preserve">Реконструктивные и декомпрессивные операции 
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
</t>
  </si>
  <si>
    <t xml:space="preserve"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
</t>
  </si>
  <si>
    <t xml:space="preserve"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
</t>
  </si>
  <si>
    <t xml:space="preserve"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
</t>
  </si>
  <si>
    <t>Реэндопротезирование суставов конечностей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</si>
  <si>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</si>
  <si>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Итого по травматологии и ортопедии:</t>
  </si>
  <si>
    <t>Итого по челюстно-лицевой хирургии:</t>
  </si>
  <si>
    <t>ИТОГО по РКБ:</t>
  </si>
  <si>
    <t>2. ГАУЗ "РЦ ВМТ"   Минздрава КБР   070515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</si>
  <si>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</si>
  <si>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Итого по  хирургии:</t>
  </si>
  <si>
    <t>Акушерство и гинекология (1)</t>
  </si>
  <si>
    <t xml:space="preserve"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
</t>
  </si>
  <si>
    <t xml:space="preserve"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
</t>
  </si>
  <si>
    <t>Итого по акушерству и гинекологии:</t>
  </si>
  <si>
    <t>Ревматология (13)</t>
  </si>
  <si>
    <t>Итого по ревматологии:</t>
  </si>
  <si>
    <t>Итого по эндокринологии: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</si>
  <si>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(3 стента)</t>
  </si>
  <si>
    <t>Эндоваскулярная, хирургическая коррекция нарушений ритма сердца без имплантации кардиовертера-дефибриллятора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</si>
  <si>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</si>
  <si>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Эндоваскулярная деструкция дополнительных проводящих путей и аритмогенных зон сердца</t>
  </si>
  <si>
    <t>ИТОГО по ГАУЗ "РЦ ВМТ":</t>
  </si>
  <si>
    <t>3. ГБУЗ "ГОРОДСКАЯ КЛИНИЧЕСКАЯ БОЛЬНИЦА № 2"      070508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</si>
  <si>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</si>
  <si>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</t>
  </si>
  <si>
    <t>Оперативные вмешательства на органах мочеполовой системы с использованием лапароскопической техники</t>
  </si>
  <si>
    <t>Итого по урологии:</t>
  </si>
  <si>
    <t>ИТОГО по ГКБ №2:</t>
  </si>
  <si>
    <t>4. ГБУЗ "ПЕРИНАТАЛЬНЫЙ ЦЕНТР" МИНЗДРАВА КБР        070550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</si>
  <si>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 (или) контролем магнитно-резонансной томографии</t>
  </si>
  <si>
    <t>Неонатология (8)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</si>
  <si>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</si>
  <si>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Итого по неонатологии: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</si>
  <si>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</si>
  <si>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ИТОГО по ГБУЗ "ПЦ":</t>
  </si>
  <si>
    <t>5. ГБУЗ "РЕСПУБЛИКАНСКИЙ ДЕТСКИЙ КЛИНИЧЕСКИЙ МНОГОПРОФИЛЬНЫЙ ЦЕНТР" МИНЗДРАВА КБР  070560</t>
  </si>
  <si>
    <t>Онкология (9)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</si>
  <si>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</si>
  <si>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Итого по онкологии:</t>
  </si>
  <si>
    <t>Педиатрия (12)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</si>
  <si>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</si>
  <si>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</si>
  <si>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</si>
  <si>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</si>
  <si>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</si>
  <si>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</si>
  <si>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</si>
  <si>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Итого по педиатрии:</t>
  </si>
  <si>
    <t>ИТОГО ПО ГБУЗ "РДКМЦ":</t>
  </si>
  <si>
    <t>6. ГБУЗ "МЕЖРАЙОННАЯ МНОГОПРОФИЛЬНАЯ БОЛЬНИЦА"    070807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</si>
  <si>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</si>
  <si>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Рецидивные и особо сложные операции на органах мочеполовой системы</t>
  </si>
  <si>
    <t>ИТОГО по ГБУЗ "ММБ":</t>
  </si>
  <si>
    <t>7. ГБУЗ "ЦЕНТР ПО БОРЬБЕ СО СПИД И  ИНФЕКЦИОННЫМИ ЗАБОЛЕВАНИЯМИ" МИНЗДРАВА КБР        070561</t>
  </si>
  <si>
    <t>Гастроэнтерология (2)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</si>
  <si>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</si>
  <si>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Итого по гастроэнтерологии:</t>
  </si>
  <si>
    <t>ИТОГО по ГБУЗ "ЦПБ СПИДом и ИЗ":</t>
  </si>
  <si>
    <t>8. ГБУЗ "ОНКОЛОГИЧЕСКИЙ ДИСПАНСЕР" МИНЗДРАВА КБР    070562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</si>
  <si>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</si>
  <si>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</si>
  <si>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</si>
  <si>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ИТОГО по ГБУЗ "ОНКОЛОГИЧЕСКИЙ ДИСПАНСЕР":</t>
  </si>
  <si>
    <t>9. ООО "СЕВЕРО - КАВКАЗСКИЙ НАУЧНО - ПРАКТИЧЕСКИЙ ЦЕНТР ЧЕЛЮСТНО - ЛИЦЕВОЙ, ПЛАСТИЧЕСКОЙ ХИРУРГИИ И СТОМАТОЛОГИИ    070579</t>
  </si>
  <si>
    <t xml:space="preserve">Реконструктивно-пластические операции при врожденных пороках развития черепно-челюстно-лицевой области
</t>
  </si>
  <si>
    <t>Итого по ООО "СКНПЦ":</t>
  </si>
  <si>
    <t>10.  ГБУЗ "ЦЕНТР АЛЛЕРГОЛОГИИ И ИММУНОЛОГИИ" МИНЗДРАВА КБР       070553</t>
  </si>
  <si>
    <t>Дерматовенерология (5)</t>
  </si>
  <si>
    <t xml:space="preserve"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
</t>
  </si>
  <si>
    <t>Итого по дерматовенерологии:</t>
  </si>
  <si>
    <t>Итого по ГБУЗ "ЦЕНТР АЛЛЕРГОЛОГИИ И ИММУНОЛОГИИ":</t>
  </si>
  <si>
    <t>11. ГБУЗ "ХИРУРГИЧЕСКИЙ ЦЕНТР" МИНЗДРАВА КБР   070559</t>
  </si>
  <si>
    <t>Итого по хирургии: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</si>
  <si>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</si>
  <si>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ИТОГО по ГБУЗ "ХИРУРГИЧЕСКИЙ ЦЕНТР"</t>
  </si>
  <si>
    <t>12.КЛИНИКА "ЛЕНАР" 070580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</si>
  <si>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</si>
  <si>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</si>
  <si>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</si>
  <si>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ИТОГО по Клиника "ЛЕНАР":</t>
  </si>
  <si>
    <t>13. ГБУЗ "ЦРБ" Г.О. ПРОХЛАДНЫЙ И ПРОХЛАДНЕНСКОГО МУНИЦИПАЛЬНОГО РАЙОНА    070616</t>
  </si>
  <si>
    <t>ИТОГО по ГБУЗ "ЦРБ" Г.О. ПРОХЛАДНЫЙ И ПРОХЛАДНЕНСКОГО МУНИЦИПАЛЬНОГО РАЙОНА</t>
  </si>
  <si>
    <t>ИТОГО по ОМС КБР: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</si>
  <si>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</si>
  <si>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Хирургическое органосохраняющее лечение инфильтративного эндометриоза при поражении крестцово-маточных связок или ректоваганильной перегородки, или свода влагалища или при поражении смежных органов (толстая кишка, мочеточники, мочевой пузырь) с использованием лапароскопического и комбинированного доступа</t>
  </si>
  <si>
    <t>Номер группы ВМП (HGR)</t>
  </si>
  <si>
    <t>Наименование вида ВМП</t>
  </si>
  <si>
    <t>Тариф, руб.</t>
  </si>
  <si>
    <t>Объемы предоставления и финансового обеспечения высокотехнологичной медицинской помощи в условиях круглосуточного стационара на 2026</t>
  </si>
  <si>
    <t>Челюстно-лицевая хирургия (20)</t>
  </si>
  <si>
    <t>Хирургия (19)</t>
  </si>
  <si>
    <t>Эндокринология (21)</t>
  </si>
  <si>
    <t>Урология (18)</t>
  </si>
  <si>
    <t xml:space="preserve">Перераспределение объемов предоставления и финансового обеспечения высокотехнологичной медицинской помощи </t>
  </si>
  <si>
    <t xml:space="preserve">Реконструктивные и декомпрессивные операции 
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
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</si>
  <si>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</si>
  <si>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</si>
  <si>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</si>
  <si>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</si>
  <si>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(1 стент)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</si>
  <si>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(2 стента)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</si>
  <si>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</si>
  <si>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</si>
  <si>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</si>
  <si>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</si>
  <si>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</si>
  <si>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</si>
  <si>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 xml:space="preserve"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
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</si>
  <si>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</si>
  <si>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</si>
  <si>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</si>
  <si>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</si>
  <si>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Итого утверждено</t>
  </si>
  <si>
    <t>к протоколу Комиссии по разработке ТП ОМС в КБР от 31.07.2026 № 10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</si>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</sst>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\ _₽"/>
    <numFmt numFmtId="166" formatCode="#,##0\ _₽"/>
  </numFmts>
  <fonts count="5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70">
    <xf numFmtId="0" fontId="0" fillId="0" borderId="0" xfId="0"/>
    <xf numFmtId="0" fontId="1" fillId="0" borderId="0" xfId="0" applyFont="1" applyFill="1"/>
    <xf numFmtId="3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/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justify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166" fontId="1" fillId="0" borderId="3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1" fillId="0" borderId="3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3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horizontal="right"/>
    </xf>
    <xf numFmtId="3" fontId="1" fillId="0" borderId="1" xfId="0" applyNumberFormat="1" applyFont="1" applyFill="1" applyBorder="1" applyAlignment="1">
      <alignment horizontal="center"/>
    </xf>
    <xf numFmtId="4" fontId="1" fillId="0" borderId="0" xfId="0" applyNumberFormat="1" applyFont="1" applyFill="1" applyAlignment="1">
      <alignment horizontal="right"/>
    </xf>
    <xf numFmtId="4" fontId="1" fillId="0" borderId="0" xfId="0" applyNumberFormat="1" applyFont="1" applyFill="1" applyAlignment="1">
      <alignment horizontal="right" wrapText="1"/>
    </xf>
    <xf numFmtId="4" fontId="1" fillId="0" borderId="0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horizontal="center" wrapText="1"/>
    </xf>
    <xf numFmtId="3" fontId="1" fillId="0" borderId="0" xfId="0" applyNumberFormat="1" applyFont="1" applyFill="1" applyAlignment="1">
      <alignment horizontal="right"/>
    </xf>
    <xf numFmtId="3" fontId="1" fillId="0" borderId="1" xfId="0" applyNumberFormat="1" applyFont="1" applyFill="1" applyBorder="1" applyAlignment="1">
      <alignment horizontal="center" wrapText="1"/>
    </xf>
    <xf numFmtId="3" fontId="1" fillId="0" borderId="1" xfId="0" applyNumberFormat="1" applyFont="1" applyFill="1" applyBorder="1" applyAlignment="1">
      <alignment horizontal="right" wrapText="1"/>
    </xf>
    <xf numFmtId="3" fontId="3" fillId="0" borderId="3" xfId="0" applyNumberFormat="1" applyFont="1" applyFill="1" applyBorder="1" applyAlignment="1">
      <alignment horizontal="right"/>
    </xf>
    <xf numFmtId="3" fontId="1" fillId="0" borderId="3" xfId="0" applyNumberFormat="1" applyFont="1" applyFill="1" applyBorder="1" applyAlignment="1">
      <alignment horizontal="right"/>
    </xf>
    <xf numFmtId="3" fontId="3" fillId="0" borderId="1" xfId="0" applyNumberFormat="1" applyFont="1" applyFill="1" applyBorder="1" applyAlignment="1">
      <alignment horizontal="right"/>
    </xf>
    <xf numFmtId="3" fontId="1" fillId="0" borderId="0" xfId="0" applyNumberFormat="1" applyFont="1" applyFill="1" applyBorder="1" applyAlignment="1">
      <alignment horizontal="right"/>
    </xf>
    <xf numFmtId="3" fontId="1" fillId="0" borderId="0" xfId="0" applyNumberFormat="1" applyFont="1" applyFill="1"/>
    <xf numFmtId="4" fontId="1" fillId="0" borderId="0" xfId="2" applyNumberFormat="1" applyFont="1" applyFill="1"/>
    <xf numFmtId="4" fontId="1" fillId="0" borderId="0" xfId="0" applyNumberFormat="1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3" fontId="1" fillId="0" borderId="3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Процентный" xfId="2" builtinId="5"/>
    <cellStyle name="Финансовый 2" xfId="1"/>
  </cellStyles>
  <dxfs count="0"/>
  <tableStyles count="0" defaultTableStyle="TableStyleMedium2" defaultPivotStyle="PivotStyleLight16"/>
  <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4"/>
  <sheetViews>
    <sheetView tabSelected="1" zoomScale="60" zoomScaleNormal="60" zoomScaleSheetLayoutView="70" workbookViewId="0">
      <pane ySplit="8" topLeftCell="A9" activePane="bottomLeft" state="frozen"/>
      <selection pane="bottomLeft" activeCell="H1" sqref="H1"/>
    </sheetView>
  </sheetViews>
  <sheetFormatPr defaultColWidth="9.140625" defaultRowHeight="15" x14ac:dyDescent="0.25"/>
  <cols>
    <col min="1" max="1" width="5.5703125" style="17" customWidth="1"/>
    <col min="2" max="2" width="12" style="1" customWidth="1"/>
    <col min="3" max="3" width="60.42578125" style="1" customWidth="1"/>
    <col min="4" max="4" width="17.42578125" style="16" customWidth="1"/>
    <col min="5" max="5" width="17.42578125" style="29" customWidth="1"/>
    <col min="6" max="6" width="19.140625" style="21" customWidth="1"/>
    <col min="7" max="7" width="16.42578125" style="29" customWidth="1"/>
    <col min="8" max="8" width="22.85546875" style="21" customWidth="1"/>
    <col min="9" max="9" width="9.140625" style="1"/>
    <col min="10" max="10" width="14.42578125" style="1" bestFit="1" customWidth="1"/>
    <col min="11" max="11" width="12" style="36" bestFit="1" customWidth="1"/>
    <col min="12" max="12" width="14.85546875" style="1" bestFit="1" customWidth="1"/>
    <col min="13" max="13" width="9.140625" style="1"/>
    <col min="14" max="14" width="14.85546875" style="1" bestFit="1" customWidth="1"/>
    <col min="15" max="16384" width="9.140625" style="1"/>
  </cols>
  <sheetData>
    <row r="1" spans="1:14" x14ac:dyDescent="0.25">
      <c r="H1" s="22" t="s">
        <v>129</v>
      </c>
    </row>
    <row r="2" spans="1:14" x14ac:dyDescent="0.25">
      <c r="H2" s="21" t="s">
        <v>128</v>
      </c>
    </row>
    <row r="3" spans="1:14" ht="17.25" customHeight="1" x14ac:dyDescent="0.25"/>
    <row r="4" spans="1:14" ht="22.5" customHeight="1" x14ac:dyDescent="0.25">
      <c r="A4" s="47" t="s">
        <v>103</v>
      </c>
      <c r="B4" s="47"/>
      <c r="C4" s="47"/>
      <c r="D4" s="47"/>
      <c r="E4" s="47"/>
      <c r="F4" s="47"/>
      <c r="G4" s="47"/>
      <c r="H4" s="47"/>
    </row>
    <row r="5" spans="1:14" x14ac:dyDescent="0.25">
      <c r="G5" s="35"/>
      <c r="H5" s="23"/>
    </row>
    <row r="6" spans="1:14" ht="71.25" customHeight="1" x14ac:dyDescent="0.25">
      <c r="A6" s="48" t="s">
        <v>0</v>
      </c>
      <c r="B6" s="48" t="s">
        <v>100</v>
      </c>
      <c r="C6" s="49" t="s">
        <v>101</v>
      </c>
      <c r="D6" s="50" t="s">
        <v>102</v>
      </c>
      <c r="E6" s="51" t="s">
        <v>108</v>
      </c>
      <c r="F6" s="51"/>
      <c r="G6" s="51" t="s">
        <v>127</v>
      </c>
      <c r="H6" s="51"/>
    </row>
    <row r="7" spans="1:14" s="10" customFormat="1" ht="20.25" customHeight="1" x14ac:dyDescent="0.25">
      <c r="A7" s="48"/>
      <c r="B7" s="48"/>
      <c r="C7" s="49"/>
      <c r="D7" s="50"/>
      <c r="E7" s="30" t="s">
        <v>1</v>
      </c>
      <c r="F7" s="28" t="s">
        <v>2</v>
      </c>
      <c r="G7" s="30" t="s">
        <v>1</v>
      </c>
      <c r="H7" s="28" t="s">
        <v>2</v>
      </c>
      <c r="K7" s="2"/>
    </row>
    <row r="8" spans="1:14" s="2" customFormat="1" ht="16.5" customHeight="1" x14ac:dyDescent="0.25">
      <c r="A8" s="8">
        <v>1</v>
      </c>
      <c r="B8" s="8">
        <v>2</v>
      </c>
      <c r="C8" s="4">
        <v>3</v>
      </c>
      <c r="D8" s="11">
        <v>4</v>
      </c>
      <c r="E8" s="30">
        <v>5</v>
      </c>
      <c r="F8" s="30">
        <v>6</v>
      </c>
      <c r="G8" s="20">
        <v>7</v>
      </c>
      <c r="H8" s="30">
        <v>8</v>
      </c>
    </row>
    <row r="9" spans="1:14" ht="22.5" customHeight="1" x14ac:dyDescent="0.25">
      <c r="A9" s="41" t="s">
        <v>3</v>
      </c>
      <c r="B9" s="42"/>
      <c r="C9" s="42"/>
      <c r="D9" s="42"/>
      <c r="E9" s="42"/>
      <c r="F9" s="42"/>
      <c r="G9" s="42"/>
      <c r="H9" s="43"/>
    </row>
    <row r="10" spans="1:14" ht="23.25" customHeight="1" x14ac:dyDescent="0.25">
      <c r="A10" s="41" t="s">
        <v>4</v>
      </c>
      <c r="B10" s="42"/>
      <c r="C10" s="42"/>
      <c r="D10" s="42"/>
      <c r="E10" s="42"/>
      <c r="F10" s="42"/>
      <c r="G10" s="42"/>
      <c r="H10" s="43"/>
    </row>
    <row r="11" spans="1:14" ht="78" customHeight="1" x14ac:dyDescent="0.25">
      <c r="A11" s="39">
        <v>1</v>
      </c>
      <c r="B11" s="39">
        <v>12</v>
      </c>
      <c r="C11" s="6" t="s">
        <v>126</v>
      </c>
      <c r="D11" s="12">
        <v>225648.29</v>
      </c>
      <c r="E11" s="18"/>
      <c r="F11" s="19"/>
      <c r="G11" s="18">
        <v>200</v>
      </c>
      <c r="H11" s="19">
        <v>45129658.000000007</v>
      </c>
      <c r="I11" s="36"/>
      <c r="J11" s="37"/>
      <c r="L11" s="38"/>
    </row>
    <row r="12" spans="1:14" ht="82.5" customHeight="1" x14ac:dyDescent="0.25">
      <c r="A12" s="39">
        <v>2</v>
      </c>
      <c r="B12" s="39">
        <v>12</v>
      </c>
      <c r="C12" s="6" t="s">
        <v>5</v>
      </c>
      <c r="D12" s="12">
        <v>225648.29</v>
      </c>
      <c r="E12" s="18">
        <v>-2</v>
      </c>
      <c r="F12" s="19">
        <v>-451296.58</v>
      </c>
      <c r="G12" s="18">
        <v>68</v>
      </c>
      <c r="H12" s="19">
        <v>15344083.720000001</v>
      </c>
      <c r="I12" s="36"/>
      <c r="J12" s="37"/>
      <c r="L12" s="38"/>
      <c r="M12" s="36"/>
      <c r="N12" s="38"/>
    </row>
    <row r="13" spans="1:14" ht="75" customHeight="1" x14ac:dyDescent="0.25">
      <c r="A13" s="39">
        <v>3</v>
      </c>
      <c r="B13" s="39">
        <v>14</v>
      </c>
      <c r="C13" s="6" t="s">
        <v>110</v>
      </c>
      <c r="D13" s="12">
        <v>217740.83</v>
      </c>
      <c r="E13" s="18">
        <v>-1</v>
      </c>
      <c r="F13" s="19">
        <v>-217740.83</v>
      </c>
      <c r="G13" s="18">
        <v>9</v>
      </c>
      <c r="H13" s="19">
        <v>1959667.4699999997</v>
      </c>
      <c r="I13" s="36"/>
      <c r="J13" s="37"/>
      <c r="L13" s="38"/>
      <c r="M13" s="36"/>
      <c r="N13" s="38"/>
    </row>
    <row r="14" spans="1:14" ht="136.5" customHeight="1" x14ac:dyDescent="0.25">
      <c r="A14" s="39">
        <v>4</v>
      </c>
      <c r="B14" s="39">
        <v>16</v>
      </c>
      <c r="C14" s="6" t="s">
        <v>111</v>
      </c>
      <c r="D14" s="12">
        <v>419000.13</v>
      </c>
      <c r="E14" s="18"/>
      <c r="F14" s="19"/>
      <c r="G14" s="18">
        <v>80</v>
      </c>
      <c r="H14" s="19">
        <v>33520010.399999999</v>
      </c>
      <c r="I14" s="36"/>
      <c r="J14" s="37"/>
      <c r="L14" s="38"/>
    </row>
    <row r="15" spans="1:14" ht="96.75" customHeight="1" x14ac:dyDescent="0.25">
      <c r="A15" s="39">
        <v>5</v>
      </c>
      <c r="B15" s="39">
        <v>17</v>
      </c>
      <c r="C15" s="6" t="s">
        <v>112</v>
      </c>
      <c r="D15" s="12">
        <v>554876.86</v>
      </c>
      <c r="E15" s="18"/>
      <c r="F15" s="19"/>
      <c r="G15" s="18">
        <v>15</v>
      </c>
      <c r="H15" s="19">
        <v>8323152.8999999994</v>
      </c>
      <c r="I15" s="36"/>
      <c r="J15" s="37"/>
      <c r="L15" s="38"/>
    </row>
    <row r="16" spans="1:14" ht="19.899999999999999" customHeight="1" x14ac:dyDescent="0.25">
      <c r="A16" s="44" t="s">
        <v>6</v>
      </c>
      <c r="B16" s="45"/>
      <c r="C16" s="45"/>
      <c r="D16" s="46"/>
      <c r="E16" s="18">
        <f>SUM(E11:E15)</f>
        <v>-3</v>
      </c>
      <c r="F16" s="19">
        <f>SUM(F11:F15)</f>
        <v>-669037.41</v>
      </c>
      <c r="G16" s="18">
        <f>SUM(G11:G15)</f>
        <v>372</v>
      </c>
      <c r="H16" s="19">
        <f>SUM(H11:H15)</f>
        <v>104276572.49000001</v>
      </c>
      <c r="I16" s="36"/>
      <c r="J16" s="37"/>
      <c r="L16" s="38"/>
    </row>
    <row r="17" spans="1:14" ht="21" customHeight="1" x14ac:dyDescent="0.25">
      <c r="A17" s="41" t="s">
        <v>7</v>
      </c>
      <c r="B17" s="42"/>
      <c r="C17" s="42"/>
      <c r="D17" s="42"/>
      <c r="E17" s="42"/>
      <c r="F17" s="42"/>
      <c r="G17" s="42"/>
      <c r="H17" s="43"/>
      <c r="I17" s="36"/>
      <c r="J17" s="37"/>
      <c r="L17" s="38"/>
    </row>
    <row r="18" spans="1:14" ht="66.75" customHeight="1" x14ac:dyDescent="0.25">
      <c r="A18" s="39">
        <v>6</v>
      </c>
      <c r="B18" s="39">
        <v>32</v>
      </c>
      <c r="C18" s="6" t="s">
        <v>113</v>
      </c>
      <c r="D18" s="12">
        <v>86257.14</v>
      </c>
      <c r="E18" s="32"/>
      <c r="F18" s="25"/>
      <c r="G18" s="18">
        <v>500</v>
      </c>
      <c r="H18" s="19">
        <v>43128570</v>
      </c>
      <c r="I18" s="36"/>
      <c r="J18" s="37"/>
      <c r="L18" s="38"/>
    </row>
    <row r="19" spans="1:14" ht="21.75" customHeight="1" x14ac:dyDescent="0.25">
      <c r="A19" s="44" t="s">
        <v>8</v>
      </c>
      <c r="B19" s="45"/>
      <c r="C19" s="45"/>
      <c r="D19" s="46"/>
      <c r="E19" s="18">
        <v>0</v>
      </c>
      <c r="F19" s="19">
        <v>0</v>
      </c>
      <c r="G19" s="18">
        <v>500</v>
      </c>
      <c r="H19" s="19">
        <v>43128570</v>
      </c>
      <c r="I19" s="36"/>
      <c r="J19" s="37"/>
      <c r="L19" s="38"/>
    </row>
    <row r="20" spans="1:14" ht="20.25" customHeight="1" x14ac:dyDescent="0.25">
      <c r="A20" s="52" t="s">
        <v>9</v>
      </c>
      <c r="B20" s="53"/>
      <c r="C20" s="53"/>
      <c r="D20" s="53"/>
      <c r="E20" s="53"/>
      <c r="F20" s="53"/>
      <c r="G20" s="53"/>
      <c r="H20" s="54"/>
      <c r="I20" s="36"/>
      <c r="J20" s="37"/>
      <c r="L20" s="38"/>
    </row>
    <row r="21" spans="1:14" ht="66" customHeight="1" x14ac:dyDescent="0.25">
      <c r="A21" s="39">
        <v>7</v>
      </c>
      <c r="B21" s="39">
        <v>48</v>
      </c>
      <c r="C21" s="6" t="s">
        <v>114</v>
      </c>
      <c r="D21" s="12">
        <v>270274.46000000002</v>
      </c>
      <c r="E21" s="32"/>
      <c r="F21" s="25"/>
      <c r="G21" s="18">
        <v>10</v>
      </c>
      <c r="H21" s="19">
        <v>2702744.6</v>
      </c>
      <c r="I21" s="36"/>
      <c r="J21" s="37"/>
      <c r="L21" s="38"/>
    </row>
    <row r="22" spans="1:14" ht="63.75" customHeight="1" x14ac:dyDescent="0.25">
      <c r="A22" s="39">
        <v>8</v>
      </c>
      <c r="B22" s="39">
        <v>49</v>
      </c>
      <c r="C22" s="6" t="s">
        <v>115</v>
      </c>
      <c r="D22" s="12">
        <v>299313.44</v>
      </c>
      <c r="E22" s="32"/>
      <c r="F22" s="25"/>
      <c r="G22" s="18">
        <v>10</v>
      </c>
      <c r="H22" s="19">
        <v>2993134.4</v>
      </c>
      <c r="I22" s="36"/>
      <c r="J22" s="37"/>
      <c r="L22" s="38"/>
    </row>
    <row r="23" spans="1:14" ht="63.75" customHeight="1" x14ac:dyDescent="0.25">
      <c r="A23" s="39">
        <v>9</v>
      </c>
      <c r="B23" s="39">
        <v>50</v>
      </c>
      <c r="C23" s="6" t="s">
        <v>32</v>
      </c>
      <c r="D23" s="12">
        <v>343017.98</v>
      </c>
      <c r="E23" s="32"/>
      <c r="F23" s="25"/>
      <c r="G23" s="18">
        <v>5</v>
      </c>
      <c r="H23" s="19">
        <v>1715089.9</v>
      </c>
      <c r="I23" s="36"/>
      <c r="J23" s="37"/>
      <c r="L23" s="38"/>
    </row>
    <row r="24" spans="1:14" ht="52.5" customHeight="1" x14ac:dyDescent="0.25">
      <c r="A24" s="39">
        <v>10</v>
      </c>
      <c r="B24" s="39">
        <v>58</v>
      </c>
      <c r="C24" s="6" t="s">
        <v>116</v>
      </c>
      <c r="D24" s="13">
        <v>409378.99</v>
      </c>
      <c r="E24" s="32"/>
      <c r="F24" s="25"/>
      <c r="G24" s="18">
        <v>30</v>
      </c>
      <c r="H24" s="19">
        <v>12281369.699999999</v>
      </c>
      <c r="I24" s="36"/>
      <c r="J24" s="37"/>
      <c r="L24" s="38"/>
    </row>
    <row r="25" spans="1:14" ht="18" customHeight="1" x14ac:dyDescent="0.25">
      <c r="A25" s="44" t="s">
        <v>11</v>
      </c>
      <c r="B25" s="45"/>
      <c r="C25" s="45"/>
      <c r="D25" s="46"/>
      <c r="E25" s="18">
        <v>0</v>
      </c>
      <c r="F25" s="19">
        <v>0</v>
      </c>
      <c r="G25" s="18">
        <f>SUM(G21:G24)</f>
        <v>55</v>
      </c>
      <c r="H25" s="19">
        <f>SUM(H21:H24)</f>
        <v>19692338.600000001</v>
      </c>
      <c r="I25" s="36"/>
      <c r="J25" s="37"/>
      <c r="L25" s="38"/>
    </row>
    <row r="26" spans="1:14" ht="23.25" customHeight="1" x14ac:dyDescent="0.25">
      <c r="A26" s="52" t="s">
        <v>12</v>
      </c>
      <c r="B26" s="53"/>
      <c r="C26" s="53"/>
      <c r="D26" s="53"/>
      <c r="E26" s="53"/>
      <c r="F26" s="53"/>
      <c r="G26" s="53"/>
      <c r="H26" s="54"/>
      <c r="I26" s="36"/>
      <c r="J26" s="37"/>
      <c r="L26" s="38"/>
    </row>
    <row r="27" spans="1:14" ht="93" customHeight="1" x14ac:dyDescent="0.25">
      <c r="A27" s="39">
        <v>11</v>
      </c>
      <c r="B27" s="39">
        <v>68</v>
      </c>
      <c r="C27" s="6" t="s">
        <v>65</v>
      </c>
      <c r="D27" s="12">
        <v>186758.39999999999</v>
      </c>
      <c r="E27" s="32"/>
      <c r="F27" s="25"/>
      <c r="G27" s="18">
        <v>68</v>
      </c>
      <c r="H27" s="19">
        <v>12699571.199999999</v>
      </c>
      <c r="I27" s="36"/>
      <c r="J27" s="37"/>
      <c r="L27" s="38"/>
    </row>
    <row r="28" spans="1:14" ht="94.5" customHeight="1" x14ac:dyDescent="0.25">
      <c r="A28" s="39">
        <v>12</v>
      </c>
      <c r="B28" s="39">
        <v>69</v>
      </c>
      <c r="C28" s="6" t="s">
        <v>65</v>
      </c>
      <c r="D28" s="12">
        <v>386908.87</v>
      </c>
      <c r="E28" s="32"/>
      <c r="F28" s="25"/>
      <c r="G28" s="18">
        <v>40</v>
      </c>
      <c r="H28" s="19">
        <v>15476354.800000001</v>
      </c>
      <c r="I28" s="36"/>
      <c r="J28" s="37"/>
      <c r="L28" s="38"/>
    </row>
    <row r="29" spans="1:14" ht="83.25" customHeight="1" x14ac:dyDescent="0.25">
      <c r="A29" s="39">
        <v>13</v>
      </c>
      <c r="B29" s="39">
        <v>70</v>
      </c>
      <c r="C29" s="6" t="s">
        <v>117</v>
      </c>
      <c r="D29" s="12">
        <v>219876.39</v>
      </c>
      <c r="E29" s="32"/>
      <c r="F29" s="25"/>
      <c r="G29" s="18">
        <v>110</v>
      </c>
      <c r="H29" s="19">
        <v>24186402.900000002</v>
      </c>
      <c r="I29" s="36"/>
      <c r="J29" s="37"/>
      <c r="L29" s="38"/>
    </row>
    <row r="30" spans="1:14" ht="80.25" customHeight="1" x14ac:dyDescent="0.25">
      <c r="A30" s="39">
        <v>14</v>
      </c>
      <c r="B30" s="39">
        <v>71</v>
      </c>
      <c r="C30" s="6" t="s">
        <v>118</v>
      </c>
      <c r="D30" s="12">
        <v>304590.33</v>
      </c>
      <c r="E30" s="18">
        <v>-5</v>
      </c>
      <c r="F30" s="19">
        <v>-1522951.65</v>
      </c>
      <c r="G30" s="18">
        <v>95</v>
      </c>
      <c r="H30" s="19">
        <v>28936081.350000001</v>
      </c>
      <c r="I30" s="36"/>
      <c r="J30" s="37"/>
      <c r="L30" s="38"/>
      <c r="M30" s="36"/>
      <c r="N30" s="38"/>
    </row>
    <row r="31" spans="1:14" ht="23.25" customHeight="1" x14ac:dyDescent="0.25">
      <c r="A31" s="39">
        <v>15</v>
      </c>
      <c r="B31" s="39">
        <v>74</v>
      </c>
      <c r="C31" s="6" t="s">
        <v>17</v>
      </c>
      <c r="D31" s="12">
        <v>496017.72</v>
      </c>
      <c r="E31" s="32"/>
      <c r="F31" s="25"/>
      <c r="G31" s="18">
        <v>12</v>
      </c>
      <c r="H31" s="19">
        <v>5952212.6399999997</v>
      </c>
      <c r="I31" s="36"/>
      <c r="J31" s="37"/>
      <c r="L31" s="38"/>
    </row>
    <row r="32" spans="1:14" ht="64.5" customHeight="1" x14ac:dyDescent="0.25">
      <c r="A32" s="39">
        <v>16</v>
      </c>
      <c r="B32" s="39">
        <v>75</v>
      </c>
      <c r="C32" s="6" t="s">
        <v>18</v>
      </c>
      <c r="D32" s="12">
        <v>260701.47</v>
      </c>
      <c r="E32" s="32"/>
      <c r="F32" s="25"/>
      <c r="G32" s="18">
        <v>10</v>
      </c>
      <c r="H32" s="19">
        <v>2607014.7000000002</v>
      </c>
      <c r="I32" s="36"/>
      <c r="J32" s="37"/>
      <c r="L32" s="38"/>
    </row>
    <row r="33" spans="1:12" ht="20.25" customHeight="1" x14ac:dyDescent="0.25">
      <c r="A33" s="55" t="s">
        <v>19</v>
      </c>
      <c r="B33" s="56"/>
      <c r="C33" s="56"/>
      <c r="D33" s="57"/>
      <c r="E33" s="18">
        <v>-5</v>
      </c>
      <c r="F33" s="19">
        <v>-1522951.65</v>
      </c>
      <c r="G33" s="18">
        <f>SUM(G27:G32)</f>
        <v>335</v>
      </c>
      <c r="H33" s="19">
        <f>SUM(H27:H32)</f>
        <v>89857637.590000004</v>
      </c>
      <c r="I33" s="36"/>
      <c r="J33" s="37"/>
      <c r="L33" s="38"/>
    </row>
    <row r="34" spans="1:12" ht="18" customHeight="1" x14ac:dyDescent="0.25">
      <c r="A34" s="52" t="s">
        <v>104</v>
      </c>
      <c r="B34" s="53"/>
      <c r="C34" s="53"/>
      <c r="D34" s="53"/>
      <c r="E34" s="53"/>
      <c r="F34" s="53"/>
      <c r="G34" s="53"/>
      <c r="H34" s="54"/>
      <c r="I34" s="36"/>
      <c r="J34" s="37"/>
      <c r="L34" s="38"/>
    </row>
    <row r="35" spans="1:12" ht="45" x14ac:dyDescent="0.25">
      <c r="A35" s="39">
        <v>17</v>
      </c>
      <c r="B35" s="39">
        <v>85</v>
      </c>
      <c r="C35" s="6" t="s">
        <v>119</v>
      </c>
      <c r="D35" s="12">
        <v>174286.5</v>
      </c>
      <c r="E35" s="32"/>
      <c r="F35" s="25"/>
      <c r="G35" s="18">
        <v>20</v>
      </c>
      <c r="H35" s="19">
        <v>3485730</v>
      </c>
      <c r="I35" s="36"/>
      <c r="J35" s="37"/>
      <c r="L35" s="38"/>
    </row>
    <row r="36" spans="1:12" ht="18" customHeight="1" x14ac:dyDescent="0.25">
      <c r="A36" s="55" t="s">
        <v>20</v>
      </c>
      <c r="B36" s="56"/>
      <c r="C36" s="56"/>
      <c r="D36" s="57"/>
      <c r="E36" s="18">
        <v>0</v>
      </c>
      <c r="F36" s="19">
        <v>0</v>
      </c>
      <c r="G36" s="18">
        <v>20</v>
      </c>
      <c r="H36" s="19">
        <v>3485730</v>
      </c>
      <c r="I36" s="36"/>
      <c r="J36" s="37"/>
      <c r="L36" s="38"/>
    </row>
    <row r="37" spans="1:12" ht="24.75" customHeight="1" x14ac:dyDescent="0.25">
      <c r="A37" s="58" t="s">
        <v>21</v>
      </c>
      <c r="B37" s="59"/>
      <c r="C37" s="59"/>
      <c r="D37" s="60"/>
      <c r="E37" s="18">
        <f>E16+E33</f>
        <v>-8</v>
      </c>
      <c r="F37" s="19">
        <f>F16+F33</f>
        <v>-2191989.06</v>
      </c>
      <c r="G37" s="18">
        <f>G16+G19+G25+G33+G36</f>
        <v>1282</v>
      </c>
      <c r="H37" s="19">
        <f>H16+H19+H25+H33+H36</f>
        <v>260440848.68000001</v>
      </c>
      <c r="I37" s="36"/>
      <c r="J37" s="37"/>
      <c r="L37" s="38"/>
    </row>
    <row r="38" spans="1:12" ht="23.25" customHeight="1" x14ac:dyDescent="0.25">
      <c r="A38" s="41" t="s">
        <v>22</v>
      </c>
      <c r="B38" s="42"/>
      <c r="C38" s="42"/>
      <c r="D38" s="42"/>
      <c r="E38" s="42"/>
      <c r="F38" s="42"/>
      <c r="G38" s="42"/>
      <c r="H38" s="43"/>
      <c r="I38" s="36"/>
      <c r="J38" s="37"/>
      <c r="L38" s="38"/>
    </row>
    <row r="39" spans="1:12" ht="21.75" customHeight="1" x14ac:dyDescent="0.25">
      <c r="A39" s="41" t="s">
        <v>105</v>
      </c>
      <c r="B39" s="42"/>
      <c r="C39" s="42"/>
      <c r="D39" s="42"/>
      <c r="E39" s="42"/>
      <c r="F39" s="42"/>
      <c r="G39" s="42"/>
      <c r="H39" s="43"/>
      <c r="I39" s="36"/>
      <c r="J39" s="37"/>
      <c r="L39" s="38"/>
    </row>
    <row r="40" spans="1:12" ht="45" x14ac:dyDescent="0.25">
      <c r="A40" s="40">
        <v>1</v>
      </c>
      <c r="B40" s="40">
        <v>81</v>
      </c>
      <c r="C40" s="6" t="s">
        <v>23</v>
      </c>
      <c r="D40" s="12">
        <v>229148.86</v>
      </c>
      <c r="E40" s="32"/>
      <c r="F40" s="25"/>
      <c r="G40" s="18">
        <v>4</v>
      </c>
      <c r="H40" s="19">
        <v>916595.44</v>
      </c>
      <c r="I40" s="36"/>
      <c r="J40" s="37"/>
      <c r="L40" s="38"/>
    </row>
    <row r="41" spans="1:12" ht="20.25" customHeight="1" x14ac:dyDescent="0.25">
      <c r="A41" s="55" t="s">
        <v>24</v>
      </c>
      <c r="B41" s="56"/>
      <c r="C41" s="56"/>
      <c r="D41" s="57"/>
      <c r="E41" s="18">
        <v>0</v>
      </c>
      <c r="F41" s="19">
        <v>0</v>
      </c>
      <c r="G41" s="18">
        <v>4</v>
      </c>
      <c r="H41" s="19">
        <v>916595.44</v>
      </c>
      <c r="I41" s="36"/>
      <c r="J41" s="37"/>
      <c r="L41" s="38"/>
    </row>
    <row r="42" spans="1:12" x14ac:dyDescent="0.25">
      <c r="A42" s="52" t="s">
        <v>25</v>
      </c>
      <c r="B42" s="53"/>
      <c r="C42" s="53"/>
      <c r="D42" s="53"/>
      <c r="E42" s="53"/>
      <c r="F42" s="53"/>
      <c r="G42" s="53"/>
      <c r="H42" s="54"/>
      <c r="I42" s="36"/>
      <c r="J42" s="37"/>
      <c r="L42" s="38"/>
    </row>
    <row r="43" spans="1:12" ht="115.5" customHeight="1" x14ac:dyDescent="0.25">
      <c r="A43" s="39">
        <v>2</v>
      </c>
      <c r="B43" s="39">
        <v>1</v>
      </c>
      <c r="C43" s="7" t="s">
        <v>120</v>
      </c>
      <c r="D43" s="12">
        <v>181384.74</v>
      </c>
      <c r="E43" s="32"/>
      <c r="F43" s="25"/>
      <c r="G43" s="18">
        <v>26</v>
      </c>
      <c r="H43" s="19">
        <v>4716003.24</v>
      </c>
      <c r="I43" s="36"/>
      <c r="J43" s="37"/>
      <c r="L43" s="38"/>
    </row>
    <row r="44" spans="1:12" ht="63" customHeight="1" x14ac:dyDescent="0.25">
      <c r="A44" s="39">
        <v>3</v>
      </c>
      <c r="B44" s="39">
        <v>2</v>
      </c>
      <c r="C44" s="6" t="s">
        <v>121</v>
      </c>
      <c r="D44" s="12">
        <v>278350.36</v>
      </c>
      <c r="E44" s="32"/>
      <c r="F44" s="25"/>
      <c r="G44" s="18">
        <v>9</v>
      </c>
      <c r="H44" s="19">
        <v>2505153.2399999998</v>
      </c>
      <c r="I44" s="36"/>
      <c r="J44" s="37"/>
      <c r="L44" s="38"/>
    </row>
    <row r="45" spans="1:12" ht="93" customHeight="1" x14ac:dyDescent="0.25">
      <c r="A45" s="39">
        <v>4</v>
      </c>
      <c r="B45" s="39">
        <v>4</v>
      </c>
      <c r="C45" s="6" t="s">
        <v>39</v>
      </c>
      <c r="D45" s="12">
        <v>308992.59999999998</v>
      </c>
      <c r="E45" s="32"/>
      <c r="F45" s="25"/>
      <c r="G45" s="18">
        <v>2</v>
      </c>
      <c r="H45" s="19">
        <v>617985.19999999995</v>
      </c>
      <c r="I45" s="36"/>
      <c r="J45" s="37"/>
      <c r="L45" s="38"/>
    </row>
    <row r="46" spans="1:12" ht="24.75" customHeight="1" x14ac:dyDescent="0.25">
      <c r="A46" s="55" t="s">
        <v>28</v>
      </c>
      <c r="B46" s="56"/>
      <c r="C46" s="56"/>
      <c r="D46" s="57"/>
      <c r="E46" s="18">
        <v>0</v>
      </c>
      <c r="F46" s="19">
        <v>0</v>
      </c>
      <c r="G46" s="18">
        <f>SUM(G43:G45)</f>
        <v>37</v>
      </c>
      <c r="H46" s="19">
        <f>SUM(H43:H45)</f>
        <v>7839141.6800000006</v>
      </c>
      <c r="I46" s="36"/>
      <c r="J46" s="37"/>
      <c r="L46" s="38"/>
    </row>
    <row r="47" spans="1:12" ht="20.25" customHeight="1" x14ac:dyDescent="0.25">
      <c r="A47" s="41" t="s">
        <v>29</v>
      </c>
      <c r="B47" s="42"/>
      <c r="C47" s="42"/>
      <c r="D47" s="42"/>
      <c r="E47" s="42"/>
      <c r="F47" s="42"/>
      <c r="G47" s="42"/>
      <c r="H47" s="43"/>
      <c r="I47" s="36"/>
      <c r="J47" s="37"/>
      <c r="L47" s="38"/>
    </row>
    <row r="48" spans="1:12" s="3" customFormat="1" ht="136.5" customHeight="1" x14ac:dyDescent="0.25">
      <c r="A48" s="39">
        <v>5</v>
      </c>
      <c r="B48" s="39">
        <v>47</v>
      </c>
      <c r="C48" s="7" t="s">
        <v>122</v>
      </c>
      <c r="D48" s="12">
        <v>188309.67</v>
      </c>
      <c r="E48" s="32"/>
      <c r="F48" s="25"/>
      <c r="G48" s="18">
        <v>17</v>
      </c>
      <c r="H48" s="19">
        <v>3201264.39</v>
      </c>
      <c r="I48" s="36"/>
      <c r="J48" s="37"/>
      <c r="K48" s="36"/>
      <c r="L48" s="38"/>
    </row>
    <row r="49" spans="1:12" s="3" customFormat="1" ht="21.75" customHeight="1" x14ac:dyDescent="0.25">
      <c r="A49" s="55" t="s">
        <v>30</v>
      </c>
      <c r="B49" s="56"/>
      <c r="C49" s="56"/>
      <c r="D49" s="57"/>
      <c r="E49" s="18">
        <v>0</v>
      </c>
      <c r="F49" s="19">
        <v>0</v>
      </c>
      <c r="G49" s="18">
        <v>17</v>
      </c>
      <c r="H49" s="19">
        <v>3201264.39</v>
      </c>
      <c r="I49" s="36"/>
      <c r="J49" s="37"/>
      <c r="K49" s="36"/>
      <c r="L49" s="38"/>
    </row>
    <row r="50" spans="1:12" s="3" customFormat="1" ht="18.75" customHeight="1" x14ac:dyDescent="0.25">
      <c r="A50" s="41" t="s">
        <v>106</v>
      </c>
      <c r="B50" s="42"/>
      <c r="C50" s="42"/>
      <c r="D50" s="42"/>
      <c r="E50" s="42"/>
      <c r="F50" s="42"/>
      <c r="G50" s="42"/>
      <c r="H50" s="43"/>
      <c r="I50" s="36"/>
      <c r="J50" s="37"/>
      <c r="K50" s="36"/>
      <c r="L50" s="38"/>
    </row>
    <row r="51" spans="1:12" s="3" customFormat="1" ht="78.75" customHeight="1" x14ac:dyDescent="0.25">
      <c r="A51" s="39">
        <v>6</v>
      </c>
      <c r="B51" s="39">
        <v>86</v>
      </c>
      <c r="C51" s="7" t="s">
        <v>123</v>
      </c>
      <c r="D51" s="12">
        <v>255090.49</v>
      </c>
      <c r="E51" s="32"/>
      <c r="F51" s="25"/>
      <c r="G51" s="18">
        <v>8</v>
      </c>
      <c r="H51" s="19">
        <v>2040723.9200000002</v>
      </c>
      <c r="I51" s="36"/>
      <c r="J51" s="37"/>
      <c r="K51" s="36"/>
      <c r="L51" s="38"/>
    </row>
    <row r="52" spans="1:12" s="3" customFormat="1" ht="21" customHeight="1" x14ac:dyDescent="0.25">
      <c r="A52" s="55" t="s">
        <v>31</v>
      </c>
      <c r="B52" s="56"/>
      <c r="C52" s="56"/>
      <c r="D52" s="57"/>
      <c r="E52" s="31">
        <v>0</v>
      </c>
      <c r="F52" s="24">
        <v>0</v>
      </c>
      <c r="G52" s="18">
        <v>8</v>
      </c>
      <c r="H52" s="19">
        <v>2040723.9200000002</v>
      </c>
      <c r="I52" s="36"/>
      <c r="J52" s="37"/>
      <c r="K52" s="36"/>
      <c r="L52" s="38"/>
    </row>
    <row r="53" spans="1:12" s="3" customFormat="1" ht="18.75" customHeight="1" x14ac:dyDescent="0.25">
      <c r="A53" s="52" t="s">
        <v>9</v>
      </c>
      <c r="B53" s="53"/>
      <c r="C53" s="53"/>
      <c r="D53" s="53"/>
      <c r="E53" s="53"/>
      <c r="F53" s="53"/>
      <c r="G53" s="53"/>
      <c r="H53" s="54"/>
      <c r="I53" s="36"/>
      <c r="J53" s="37"/>
      <c r="K53" s="36"/>
      <c r="L53" s="38"/>
    </row>
    <row r="54" spans="1:12" s="3" customFormat="1" ht="60" x14ac:dyDescent="0.25">
      <c r="A54" s="39">
        <v>7</v>
      </c>
      <c r="B54" s="39">
        <v>48</v>
      </c>
      <c r="C54" s="7" t="s">
        <v>114</v>
      </c>
      <c r="D54" s="12">
        <v>270274.46000000002</v>
      </c>
      <c r="E54" s="32"/>
      <c r="F54" s="25"/>
      <c r="G54" s="18">
        <v>212</v>
      </c>
      <c r="H54" s="19">
        <v>57298185.520000003</v>
      </c>
      <c r="I54" s="36"/>
      <c r="J54" s="37"/>
      <c r="K54" s="36"/>
      <c r="L54" s="38"/>
    </row>
    <row r="55" spans="1:12" s="3" customFormat="1" ht="60.75" customHeight="1" x14ac:dyDescent="0.25">
      <c r="A55" s="39">
        <v>8</v>
      </c>
      <c r="B55" s="39">
        <v>49</v>
      </c>
      <c r="C55" s="7" t="s">
        <v>115</v>
      </c>
      <c r="D55" s="12">
        <v>299313.44</v>
      </c>
      <c r="E55" s="32"/>
      <c r="F55" s="25"/>
      <c r="G55" s="18">
        <v>193</v>
      </c>
      <c r="H55" s="19">
        <v>57767493.920000002</v>
      </c>
      <c r="I55" s="36"/>
      <c r="J55" s="37"/>
      <c r="K55" s="36"/>
      <c r="L55" s="38"/>
    </row>
    <row r="56" spans="1:12" s="3" customFormat="1" ht="60" x14ac:dyDescent="0.25">
      <c r="A56" s="39">
        <v>9</v>
      </c>
      <c r="B56" s="39">
        <v>50</v>
      </c>
      <c r="C56" s="7" t="s">
        <v>32</v>
      </c>
      <c r="D56" s="12">
        <v>343017.98</v>
      </c>
      <c r="E56" s="32"/>
      <c r="F56" s="25"/>
      <c r="G56" s="18">
        <v>82</v>
      </c>
      <c r="H56" s="19">
        <v>28127474.359999999</v>
      </c>
      <c r="I56" s="36"/>
      <c r="J56" s="37"/>
      <c r="K56" s="36"/>
      <c r="L56" s="38"/>
    </row>
    <row r="57" spans="1:12" s="3" customFormat="1" ht="27" customHeight="1" x14ac:dyDescent="0.25">
      <c r="A57" s="39">
        <v>10</v>
      </c>
      <c r="B57" s="39">
        <v>52</v>
      </c>
      <c r="C57" s="7" t="s">
        <v>33</v>
      </c>
      <c r="D57" s="12">
        <v>294262.40999999997</v>
      </c>
      <c r="E57" s="32"/>
      <c r="F57" s="25"/>
      <c r="G57" s="18">
        <v>100</v>
      </c>
      <c r="H57" s="19">
        <v>29426240.999999996</v>
      </c>
      <c r="I57" s="36"/>
      <c r="J57" s="37"/>
      <c r="K57" s="36"/>
      <c r="L57" s="38"/>
    </row>
    <row r="58" spans="1:12" s="3" customFormat="1" ht="46.5" customHeight="1" x14ac:dyDescent="0.25">
      <c r="A58" s="39">
        <v>11</v>
      </c>
      <c r="B58" s="39">
        <v>54</v>
      </c>
      <c r="C58" s="7" t="s">
        <v>34</v>
      </c>
      <c r="D58" s="12">
        <v>437907.45</v>
      </c>
      <c r="E58" s="32"/>
      <c r="F58" s="25"/>
      <c r="G58" s="18">
        <v>27</v>
      </c>
      <c r="H58" s="19">
        <v>11823501.15</v>
      </c>
      <c r="I58" s="36"/>
      <c r="J58" s="37"/>
      <c r="K58" s="36"/>
      <c r="L58" s="38"/>
    </row>
    <row r="59" spans="1:12" s="3" customFormat="1" ht="32.25" customHeight="1" x14ac:dyDescent="0.25">
      <c r="A59" s="39">
        <v>12</v>
      </c>
      <c r="B59" s="39">
        <v>61</v>
      </c>
      <c r="C59" s="7" t="s">
        <v>35</v>
      </c>
      <c r="D59" s="12">
        <v>320459.34999999998</v>
      </c>
      <c r="E59" s="32"/>
      <c r="F59" s="25"/>
      <c r="G59" s="18">
        <v>0</v>
      </c>
      <c r="H59" s="19">
        <v>0</v>
      </c>
      <c r="I59" s="36"/>
      <c r="J59" s="37"/>
      <c r="K59" s="36"/>
      <c r="L59" s="38"/>
    </row>
    <row r="60" spans="1:12" s="3" customFormat="1" ht="25.5" customHeight="1" x14ac:dyDescent="0.25">
      <c r="A60" s="39">
        <v>13</v>
      </c>
      <c r="B60" s="39">
        <v>62</v>
      </c>
      <c r="C60" s="7" t="s">
        <v>33</v>
      </c>
      <c r="D60" s="12">
        <v>555440.25</v>
      </c>
      <c r="E60" s="32"/>
      <c r="F60" s="25"/>
      <c r="G60" s="18">
        <v>85</v>
      </c>
      <c r="H60" s="19">
        <v>47212421.25</v>
      </c>
      <c r="I60" s="36"/>
      <c r="J60" s="37"/>
      <c r="K60" s="36"/>
      <c r="L60" s="38"/>
    </row>
    <row r="61" spans="1:12" s="3" customFormat="1" ht="24.75" customHeight="1" x14ac:dyDescent="0.25">
      <c r="A61" s="55" t="s">
        <v>11</v>
      </c>
      <c r="B61" s="56"/>
      <c r="C61" s="56"/>
      <c r="D61" s="57"/>
      <c r="E61" s="18"/>
      <c r="F61" s="19"/>
      <c r="G61" s="18">
        <f>SUM(G54:G60)</f>
        <v>699</v>
      </c>
      <c r="H61" s="19">
        <f>SUM(H54:H60)</f>
        <v>231655317.20000002</v>
      </c>
      <c r="I61" s="36"/>
      <c r="J61" s="37"/>
      <c r="K61" s="36"/>
      <c r="L61" s="38"/>
    </row>
    <row r="62" spans="1:12" ht="18" customHeight="1" x14ac:dyDescent="0.25">
      <c r="A62" s="55" t="s">
        <v>36</v>
      </c>
      <c r="B62" s="56"/>
      <c r="C62" s="56"/>
      <c r="D62" s="57"/>
      <c r="E62" s="18">
        <v>0</v>
      </c>
      <c r="F62" s="19">
        <v>0</v>
      </c>
      <c r="G62" s="18">
        <f>G41+G46+G49+G52+G61</f>
        <v>765</v>
      </c>
      <c r="H62" s="19">
        <f>H41+H46+H49+H52+H61</f>
        <v>245653042.63000003</v>
      </c>
      <c r="I62" s="36"/>
      <c r="J62" s="37"/>
      <c r="L62" s="38"/>
    </row>
    <row r="63" spans="1:12" ht="23.25" customHeight="1" x14ac:dyDescent="0.25">
      <c r="A63" s="41" t="s">
        <v>37</v>
      </c>
      <c r="B63" s="42"/>
      <c r="C63" s="42"/>
      <c r="D63" s="42"/>
      <c r="E63" s="42"/>
      <c r="F63" s="42"/>
      <c r="G63" s="42"/>
      <c r="H63" s="43"/>
      <c r="I63" s="36"/>
      <c r="J63" s="37"/>
      <c r="L63" s="38"/>
    </row>
    <row r="64" spans="1:12" ht="15.75" customHeight="1" x14ac:dyDescent="0.25">
      <c r="A64" s="41" t="s">
        <v>105</v>
      </c>
      <c r="B64" s="42"/>
      <c r="C64" s="42"/>
      <c r="D64" s="42"/>
      <c r="E64" s="42"/>
      <c r="F64" s="42"/>
      <c r="G64" s="42"/>
      <c r="H64" s="43"/>
      <c r="I64" s="36"/>
      <c r="J64" s="37"/>
      <c r="L64" s="38"/>
    </row>
    <row r="65" spans="1:14" ht="52.5" customHeight="1" x14ac:dyDescent="0.25">
      <c r="A65" s="39">
        <v>1</v>
      </c>
      <c r="B65" s="39">
        <v>81</v>
      </c>
      <c r="C65" s="6" t="s">
        <v>38</v>
      </c>
      <c r="D65" s="12">
        <v>229148.86</v>
      </c>
      <c r="E65" s="32"/>
      <c r="F65" s="25"/>
      <c r="G65" s="18">
        <v>5</v>
      </c>
      <c r="H65" s="19">
        <v>1145744.2999999998</v>
      </c>
      <c r="I65" s="36"/>
      <c r="J65" s="37"/>
      <c r="L65" s="38"/>
    </row>
    <row r="66" spans="1:14" ht="18.75" customHeight="1" x14ac:dyDescent="0.25">
      <c r="A66" s="55" t="s">
        <v>24</v>
      </c>
      <c r="B66" s="56"/>
      <c r="C66" s="56"/>
      <c r="D66" s="57"/>
      <c r="E66" s="18">
        <v>0</v>
      </c>
      <c r="F66" s="19">
        <v>0</v>
      </c>
      <c r="G66" s="18">
        <v>5</v>
      </c>
      <c r="H66" s="19">
        <v>1145744.2999999998</v>
      </c>
      <c r="I66" s="36"/>
      <c r="J66" s="37"/>
      <c r="L66" s="38"/>
    </row>
    <row r="67" spans="1:14" ht="15.75" customHeight="1" x14ac:dyDescent="0.25">
      <c r="A67" s="52" t="s">
        <v>25</v>
      </c>
      <c r="B67" s="53"/>
      <c r="C67" s="53"/>
      <c r="D67" s="53"/>
      <c r="E67" s="53"/>
      <c r="F67" s="53"/>
      <c r="G67" s="53"/>
      <c r="H67" s="54"/>
      <c r="I67" s="36"/>
      <c r="J67" s="37"/>
      <c r="L67" s="38"/>
    </row>
    <row r="68" spans="1:14" ht="120" x14ac:dyDescent="0.25">
      <c r="A68" s="39">
        <v>2</v>
      </c>
      <c r="B68" s="39">
        <v>1</v>
      </c>
      <c r="C68" s="7" t="s">
        <v>120</v>
      </c>
      <c r="D68" s="12">
        <v>181384.74</v>
      </c>
      <c r="E68" s="18">
        <v>15</v>
      </c>
      <c r="F68" s="19">
        <v>2720771.1</v>
      </c>
      <c r="G68" s="18">
        <v>30</v>
      </c>
      <c r="H68" s="19">
        <v>5441542.1999999993</v>
      </c>
      <c r="I68" s="36"/>
      <c r="J68" s="37"/>
      <c r="L68" s="38"/>
      <c r="M68" s="36"/>
      <c r="N68" s="38"/>
    </row>
    <row r="69" spans="1:14" ht="75" x14ac:dyDescent="0.25">
      <c r="A69" s="39">
        <v>3</v>
      </c>
      <c r="B69" s="39">
        <v>2</v>
      </c>
      <c r="C69" s="7" t="s">
        <v>121</v>
      </c>
      <c r="D69" s="12">
        <v>278350.36</v>
      </c>
      <c r="E69" s="18">
        <v>10</v>
      </c>
      <c r="F69" s="19">
        <v>2783503.6</v>
      </c>
      <c r="G69" s="18">
        <v>25</v>
      </c>
      <c r="H69" s="19">
        <v>6958759</v>
      </c>
      <c r="I69" s="36"/>
      <c r="J69" s="37"/>
      <c r="L69" s="38"/>
      <c r="M69" s="36"/>
      <c r="N69" s="38"/>
    </row>
    <row r="70" spans="1:14" ht="90" x14ac:dyDescent="0.25">
      <c r="A70" s="39">
        <v>4</v>
      </c>
      <c r="B70" s="39">
        <v>4</v>
      </c>
      <c r="C70" s="7" t="s">
        <v>39</v>
      </c>
      <c r="D70" s="12">
        <v>308992.59999999998</v>
      </c>
      <c r="E70" s="18">
        <v>5</v>
      </c>
      <c r="F70" s="19">
        <v>1544963</v>
      </c>
      <c r="G70" s="18">
        <v>23</v>
      </c>
      <c r="H70" s="19">
        <v>7106829.7999999998</v>
      </c>
      <c r="I70" s="36"/>
      <c r="J70" s="37"/>
      <c r="L70" s="38"/>
      <c r="M70" s="36"/>
      <c r="N70" s="38"/>
    </row>
    <row r="71" spans="1:14" ht="18" customHeight="1" x14ac:dyDescent="0.25">
      <c r="A71" s="55" t="s">
        <v>28</v>
      </c>
      <c r="B71" s="56"/>
      <c r="C71" s="56"/>
      <c r="D71" s="57"/>
      <c r="E71" s="18">
        <f>SUM(E68:E70)</f>
        <v>30</v>
      </c>
      <c r="F71" s="19">
        <f>SUM(F68:F70)</f>
        <v>7049237.7000000002</v>
      </c>
      <c r="G71" s="18">
        <f>SUM(G68:G70)</f>
        <v>78</v>
      </c>
      <c r="H71" s="19">
        <f>SUM(H68:H70)</f>
        <v>19507131</v>
      </c>
      <c r="I71" s="36"/>
      <c r="J71" s="37"/>
      <c r="L71" s="38"/>
    </row>
    <row r="72" spans="1:14" ht="16.5" customHeight="1" x14ac:dyDescent="0.25">
      <c r="A72" s="41" t="s">
        <v>107</v>
      </c>
      <c r="B72" s="42"/>
      <c r="C72" s="42"/>
      <c r="D72" s="42"/>
      <c r="E72" s="42"/>
      <c r="F72" s="42"/>
      <c r="G72" s="42"/>
      <c r="H72" s="43"/>
      <c r="I72" s="36"/>
      <c r="J72" s="37"/>
      <c r="L72" s="38"/>
    </row>
    <row r="73" spans="1:14" ht="33" customHeight="1" x14ac:dyDescent="0.25">
      <c r="A73" s="39">
        <v>5</v>
      </c>
      <c r="B73" s="39">
        <v>78</v>
      </c>
      <c r="C73" s="7" t="s">
        <v>40</v>
      </c>
      <c r="D73" s="12">
        <v>132984.15</v>
      </c>
      <c r="E73" s="32"/>
      <c r="F73" s="25"/>
      <c r="G73" s="18">
        <v>21</v>
      </c>
      <c r="H73" s="19">
        <v>2792667.15</v>
      </c>
      <c r="I73" s="36"/>
      <c r="J73" s="37"/>
      <c r="L73" s="38"/>
    </row>
    <row r="74" spans="1:14" ht="33" customHeight="1" x14ac:dyDescent="0.25">
      <c r="A74" s="39">
        <v>6</v>
      </c>
      <c r="B74" s="39">
        <v>79</v>
      </c>
      <c r="C74" s="7" t="s">
        <v>98</v>
      </c>
      <c r="D74" s="12">
        <v>197169.22</v>
      </c>
      <c r="E74" s="32"/>
      <c r="F74" s="25"/>
      <c r="G74" s="18">
        <v>8</v>
      </c>
      <c r="H74" s="19">
        <v>1577353.76</v>
      </c>
      <c r="I74" s="36"/>
      <c r="J74" s="37"/>
      <c r="L74" s="38"/>
    </row>
    <row r="75" spans="1:14" ht="19.5" customHeight="1" x14ac:dyDescent="0.25">
      <c r="A75" s="55" t="s">
        <v>41</v>
      </c>
      <c r="B75" s="56"/>
      <c r="C75" s="56"/>
      <c r="D75" s="57"/>
      <c r="E75" s="18">
        <v>0</v>
      </c>
      <c r="F75" s="19">
        <v>0</v>
      </c>
      <c r="G75" s="18">
        <v>29</v>
      </c>
      <c r="H75" s="19">
        <v>4370020.91</v>
      </c>
      <c r="I75" s="36"/>
      <c r="J75" s="37"/>
      <c r="L75" s="38"/>
    </row>
    <row r="76" spans="1:14" ht="23.25" customHeight="1" x14ac:dyDescent="0.25">
      <c r="A76" s="55" t="s">
        <v>42</v>
      </c>
      <c r="B76" s="56"/>
      <c r="C76" s="56"/>
      <c r="D76" s="57"/>
      <c r="E76" s="18">
        <f>E66+E71</f>
        <v>30</v>
      </c>
      <c r="F76" s="19">
        <f>F66+F71</f>
        <v>7049237.7000000002</v>
      </c>
      <c r="G76" s="18">
        <f>G66+G71+G75</f>
        <v>112</v>
      </c>
      <c r="H76" s="19">
        <f>H66+H71+H75</f>
        <v>25022896.210000001</v>
      </c>
      <c r="I76" s="36"/>
      <c r="J76" s="37"/>
      <c r="L76" s="38"/>
    </row>
    <row r="77" spans="1:14" ht="20.25" customHeight="1" x14ac:dyDescent="0.25">
      <c r="A77" s="41" t="s">
        <v>43</v>
      </c>
      <c r="B77" s="42"/>
      <c r="C77" s="42"/>
      <c r="D77" s="42"/>
      <c r="E77" s="42"/>
      <c r="F77" s="42"/>
      <c r="G77" s="42"/>
      <c r="H77" s="43"/>
      <c r="I77" s="36"/>
      <c r="J77" s="37"/>
      <c r="L77" s="38"/>
    </row>
    <row r="78" spans="1:14" ht="29.25" customHeight="1" x14ac:dyDescent="0.25">
      <c r="A78" s="52" t="s">
        <v>25</v>
      </c>
      <c r="B78" s="53"/>
      <c r="C78" s="53"/>
      <c r="D78" s="53"/>
      <c r="E78" s="53"/>
      <c r="F78" s="53"/>
      <c r="G78" s="53"/>
      <c r="H78" s="54"/>
      <c r="I78" s="36"/>
      <c r="J78" s="37"/>
      <c r="L78" s="38"/>
    </row>
    <row r="79" spans="1:14" ht="104.25" customHeight="1" x14ac:dyDescent="0.25">
      <c r="A79" s="39">
        <v>1</v>
      </c>
      <c r="B79" s="39">
        <v>1</v>
      </c>
      <c r="C79" s="7" t="s">
        <v>26</v>
      </c>
      <c r="D79" s="12">
        <v>181384.74</v>
      </c>
      <c r="E79" s="32">
        <v>-10</v>
      </c>
      <c r="F79" s="25">
        <v>-1813847.4</v>
      </c>
      <c r="G79" s="18">
        <v>35</v>
      </c>
      <c r="H79" s="19">
        <v>6348465.9000000004</v>
      </c>
      <c r="I79" s="36"/>
      <c r="J79" s="37"/>
      <c r="L79" s="38"/>
      <c r="M79" s="36"/>
      <c r="N79" s="38"/>
    </row>
    <row r="80" spans="1:14" ht="62.25" customHeight="1" x14ac:dyDescent="0.25">
      <c r="A80" s="39">
        <v>2</v>
      </c>
      <c r="B80" s="39">
        <v>2</v>
      </c>
      <c r="C80" s="6" t="s">
        <v>27</v>
      </c>
      <c r="D80" s="12">
        <v>278350.36</v>
      </c>
      <c r="E80" s="32">
        <v>-5</v>
      </c>
      <c r="F80" s="25">
        <v>-1391751.8</v>
      </c>
      <c r="G80" s="18">
        <v>155</v>
      </c>
      <c r="H80" s="19">
        <v>43144305.799999997</v>
      </c>
      <c r="I80" s="36"/>
      <c r="J80" s="37"/>
      <c r="L80" s="38"/>
      <c r="M80" s="36"/>
      <c r="N80" s="38"/>
    </row>
    <row r="81" spans="1:14" ht="124.5" customHeight="1" x14ac:dyDescent="0.25">
      <c r="A81" s="39">
        <v>3</v>
      </c>
      <c r="B81" s="39">
        <v>3</v>
      </c>
      <c r="C81" s="6" t="s">
        <v>44</v>
      </c>
      <c r="D81" s="12">
        <v>175687.64</v>
      </c>
      <c r="E81" s="32">
        <v>-1</v>
      </c>
      <c r="F81" s="25">
        <v>-175687.64</v>
      </c>
      <c r="G81" s="18">
        <v>9</v>
      </c>
      <c r="H81" s="19">
        <v>1581188.7600000002</v>
      </c>
      <c r="I81" s="36"/>
      <c r="J81" s="37"/>
      <c r="L81" s="38"/>
      <c r="M81" s="36"/>
      <c r="N81" s="38"/>
    </row>
    <row r="82" spans="1:14" ht="90.75" customHeight="1" x14ac:dyDescent="0.25">
      <c r="A82" s="39">
        <v>4</v>
      </c>
      <c r="B82" s="39">
        <v>4</v>
      </c>
      <c r="C82" s="6" t="s">
        <v>39</v>
      </c>
      <c r="D82" s="12">
        <v>308992.59999999998</v>
      </c>
      <c r="E82" s="32"/>
      <c r="F82" s="25"/>
      <c r="G82" s="18">
        <v>10</v>
      </c>
      <c r="H82" s="19">
        <v>3089926</v>
      </c>
      <c r="I82" s="36"/>
      <c r="J82" s="37"/>
      <c r="L82" s="38"/>
    </row>
    <row r="83" spans="1:14" ht="21.75" customHeight="1" x14ac:dyDescent="0.25">
      <c r="A83" s="55" t="s">
        <v>28</v>
      </c>
      <c r="B83" s="56"/>
      <c r="C83" s="56"/>
      <c r="D83" s="57"/>
      <c r="E83" s="18">
        <f>SUM(E79:E82)</f>
        <v>-16</v>
      </c>
      <c r="F83" s="19">
        <f>SUM(F79:F82)</f>
        <v>-3381286.8400000003</v>
      </c>
      <c r="G83" s="18">
        <f>SUM(G79:G82)</f>
        <v>209</v>
      </c>
      <c r="H83" s="19">
        <f>SUM(H79:H82)</f>
        <v>54163886.459999993</v>
      </c>
      <c r="I83" s="36"/>
      <c r="J83" s="37"/>
      <c r="L83" s="38"/>
    </row>
    <row r="84" spans="1:14" ht="17.25" customHeight="1" x14ac:dyDescent="0.25">
      <c r="A84" s="52" t="s">
        <v>45</v>
      </c>
      <c r="B84" s="53"/>
      <c r="C84" s="53"/>
      <c r="D84" s="53"/>
      <c r="E84" s="53"/>
      <c r="F84" s="53"/>
      <c r="G84" s="53"/>
      <c r="H84" s="54"/>
      <c r="I84" s="36"/>
      <c r="J84" s="37"/>
      <c r="L84" s="38"/>
    </row>
    <row r="85" spans="1:14" ht="120" x14ac:dyDescent="0.25">
      <c r="A85" s="39">
        <v>5</v>
      </c>
      <c r="B85" s="39">
        <v>19</v>
      </c>
      <c r="C85" s="6" t="s">
        <v>124</v>
      </c>
      <c r="D85" s="12">
        <v>344863.35</v>
      </c>
      <c r="E85" s="32"/>
      <c r="F85" s="25"/>
      <c r="G85" s="18">
        <v>85</v>
      </c>
      <c r="H85" s="19">
        <v>29313384.749999996</v>
      </c>
      <c r="I85" s="36"/>
      <c r="J85" s="37"/>
      <c r="L85" s="38"/>
    </row>
    <row r="86" spans="1:14" ht="120" x14ac:dyDescent="0.25">
      <c r="A86" s="39">
        <v>6</v>
      </c>
      <c r="B86" s="39">
        <v>20</v>
      </c>
      <c r="C86" s="5" t="s">
        <v>46</v>
      </c>
      <c r="D86" s="12">
        <v>712939.94</v>
      </c>
      <c r="E86" s="32"/>
      <c r="F86" s="25"/>
      <c r="G86" s="18">
        <v>30</v>
      </c>
      <c r="H86" s="19">
        <v>21388198.199999999</v>
      </c>
      <c r="I86" s="36"/>
      <c r="J86" s="37"/>
      <c r="L86" s="38"/>
    </row>
    <row r="87" spans="1:14" ht="23.25" customHeight="1" x14ac:dyDescent="0.25">
      <c r="A87" s="61" t="s">
        <v>47</v>
      </c>
      <c r="B87" s="62"/>
      <c r="C87" s="62"/>
      <c r="D87" s="63"/>
      <c r="E87" s="18">
        <v>0</v>
      </c>
      <c r="F87" s="19">
        <v>0</v>
      </c>
      <c r="G87" s="18">
        <v>115</v>
      </c>
      <c r="H87" s="19">
        <v>50701582.949999996</v>
      </c>
      <c r="I87" s="36"/>
      <c r="J87" s="37"/>
      <c r="L87" s="38"/>
    </row>
    <row r="88" spans="1:14" ht="18.75" customHeight="1" x14ac:dyDescent="0.25">
      <c r="A88" s="41" t="s">
        <v>7</v>
      </c>
      <c r="B88" s="42"/>
      <c r="C88" s="42"/>
      <c r="D88" s="42"/>
      <c r="E88" s="42"/>
      <c r="F88" s="42"/>
      <c r="G88" s="42"/>
      <c r="H88" s="43"/>
      <c r="I88" s="36"/>
      <c r="J88" s="37"/>
      <c r="L88" s="38"/>
    </row>
    <row r="89" spans="1:14" ht="72.75" customHeight="1" x14ac:dyDescent="0.25">
      <c r="A89" s="39">
        <v>7</v>
      </c>
      <c r="B89" s="39">
        <v>32</v>
      </c>
      <c r="C89" s="7" t="s">
        <v>48</v>
      </c>
      <c r="D89" s="12">
        <v>86257.14</v>
      </c>
      <c r="E89" s="32"/>
      <c r="F89" s="25"/>
      <c r="G89" s="18">
        <v>2</v>
      </c>
      <c r="H89" s="19">
        <v>172514.28</v>
      </c>
      <c r="I89" s="36"/>
      <c r="J89" s="37"/>
      <c r="L89" s="38"/>
    </row>
    <row r="90" spans="1:14" ht="19.5" customHeight="1" x14ac:dyDescent="0.25">
      <c r="A90" s="55" t="s">
        <v>8</v>
      </c>
      <c r="B90" s="56"/>
      <c r="C90" s="56"/>
      <c r="D90" s="57"/>
      <c r="E90" s="18">
        <v>0</v>
      </c>
      <c r="F90" s="19">
        <v>0</v>
      </c>
      <c r="G90" s="18">
        <v>2</v>
      </c>
      <c r="H90" s="19">
        <v>172514.28</v>
      </c>
      <c r="I90" s="36"/>
      <c r="J90" s="37"/>
      <c r="L90" s="38"/>
    </row>
    <row r="91" spans="1:14" ht="21" customHeight="1" x14ac:dyDescent="0.25">
      <c r="A91" s="55" t="s">
        <v>49</v>
      </c>
      <c r="B91" s="56"/>
      <c r="C91" s="56"/>
      <c r="D91" s="57"/>
      <c r="E91" s="18">
        <f>E83+E87+E90</f>
        <v>-16</v>
      </c>
      <c r="F91" s="19">
        <f t="shared" ref="F91" si="0">F83+F87+F90</f>
        <v>-3381286.8400000003</v>
      </c>
      <c r="G91" s="18">
        <f>G83+G87+G90</f>
        <v>326</v>
      </c>
      <c r="H91" s="19">
        <f>H83+H87+H90</f>
        <v>105037983.69</v>
      </c>
      <c r="I91" s="36"/>
      <c r="J91" s="37"/>
      <c r="L91" s="38"/>
    </row>
    <row r="92" spans="1:14" ht="22.5" customHeight="1" x14ac:dyDescent="0.25">
      <c r="A92" s="41" t="s">
        <v>50</v>
      </c>
      <c r="B92" s="42"/>
      <c r="C92" s="42"/>
      <c r="D92" s="42"/>
      <c r="E92" s="42"/>
      <c r="F92" s="42"/>
      <c r="G92" s="42"/>
      <c r="H92" s="43"/>
      <c r="I92" s="36"/>
      <c r="J92" s="37"/>
      <c r="L92" s="38"/>
    </row>
    <row r="93" spans="1:14" ht="21" customHeight="1" x14ac:dyDescent="0.25">
      <c r="A93" s="41" t="s">
        <v>51</v>
      </c>
      <c r="B93" s="42"/>
      <c r="C93" s="42"/>
      <c r="D93" s="42"/>
      <c r="E93" s="42"/>
      <c r="F93" s="42"/>
      <c r="G93" s="42"/>
      <c r="H93" s="43"/>
      <c r="I93" s="36"/>
      <c r="J93" s="37"/>
      <c r="L93" s="38"/>
    </row>
    <row r="94" spans="1:14" ht="108" customHeight="1" x14ac:dyDescent="0.25">
      <c r="A94" s="39">
        <v>1</v>
      </c>
      <c r="B94" s="39">
        <v>23</v>
      </c>
      <c r="C94" s="7" t="s">
        <v>52</v>
      </c>
      <c r="D94" s="12">
        <v>192667.88</v>
      </c>
      <c r="E94" s="32"/>
      <c r="F94" s="25"/>
      <c r="G94" s="18">
        <v>35</v>
      </c>
      <c r="H94" s="19">
        <v>6743375.7999999998</v>
      </c>
      <c r="I94" s="36"/>
      <c r="J94" s="37"/>
      <c r="L94" s="38"/>
    </row>
    <row r="95" spans="1:14" ht="25.5" customHeight="1" x14ac:dyDescent="0.25">
      <c r="A95" s="55" t="s">
        <v>53</v>
      </c>
      <c r="B95" s="56"/>
      <c r="C95" s="56"/>
      <c r="D95" s="57"/>
      <c r="E95" s="18">
        <v>0</v>
      </c>
      <c r="F95" s="19">
        <v>0</v>
      </c>
      <c r="G95" s="18">
        <v>35</v>
      </c>
      <c r="H95" s="19">
        <v>6743375.7999999998</v>
      </c>
      <c r="I95" s="36"/>
      <c r="J95" s="37"/>
      <c r="L95" s="38"/>
    </row>
    <row r="96" spans="1:14" ht="20.25" customHeight="1" x14ac:dyDescent="0.25">
      <c r="A96" s="64" t="s">
        <v>54</v>
      </c>
      <c r="B96" s="65"/>
      <c r="C96" s="65"/>
      <c r="D96" s="65"/>
      <c r="E96" s="65"/>
      <c r="F96" s="65"/>
      <c r="G96" s="65"/>
      <c r="H96" s="66"/>
      <c r="I96" s="36"/>
      <c r="J96" s="37"/>
      <c r="L96" s="38"/>
    </row>
    <row r="97" spans="1:14" ht="43.5" customHeight="1" x14ac:dyDescent="0.25">
      <c r="A97" s="39">
        <v>2</v>
      </c>
      <c r="B97" s="8">
        <v>39</v>
      </c>
      <c r="C97" s="7" t="s">
        <v>55</v>
      </c>
      <c r="D97" s="12">
        <v>118934.73</v>
      </c>
      <c r="E97" s="32"/>
      <c r="F97" s="25"/>
      <c r="G97" s="18">
        <v>8</v>
      </c>
      <c r="H97" s="19">
        <v>951477.84</v>
      </c>
      <c r="I97" s="36"/>
      <c r="J97" s="37"/>
      <c r="L97" s="38"/>
    </row>
    <row r="98" spans="1:14" ht="66.75" customHeight="1" x14ac:dyDescent="0.25">
      <c r="A98" s="39">
        <v>3</v>
      </c>
      <c r="B98" s="39">
        <v>40</v>
      </c>
      <c r="C98" s="7" t="s">
        <v>56</v>
      </c>
      <c r="D98" s="12">
        <v>238555.16</v>
      </c>
      <c r="E98" s="32"/>
      <c r="F98" s="25"/>
      <c r="G98" s="18">
        <v>95</v>
      </c>
      <c r="H98" s="19">
        <v>22662740.199999999</v>
      </c>
      <c r="I98" s="36"/>
      <c r="J98" s="37"/>
      <c r="L98" s="38"/>
    </row>
    <row r="99" spans="1:14" ht="105" customHeight="1" x14ac:dyDescent="0.25">
      <c r="A99" s="39">
        <v>4</v>
      </c>
      <c r="B99" s="39">
        <v>41</v>
      </c>
      <c r="C99" s="7" t="s">
        <v>57</v>
      </c>
      <c r="D99" s="12">
        <v>140155.78</v>
      </c>
      <c r="E99" s="32"/>
      <c r="F99" s="25"/>
      <c r="G99" s="18">
        <v>1</v>
      </c>
      <c r="H99" s="19">
        <v>140155.78</v>
      </c>
      <c r="I99" s="36"/>
      <c r="J99" s="37"/>
      <c r="L99" s="38"/>
    </row>
    <row r="100" spans="1:14" ht="56.25" customHeight="1" x14ac:dyDescent="0.25">
      <c r="A100" s="39">
        <v>5</v>
      </c>
      <c r="B100" s="39">
        <v>42</v>
      </c>
      <c r="C100" s="7" t="s">
        <v>58</v>
      </c>
      <c r="D100" s="12">
        <v>236360.78</v>
      </c>
      <c r="E100" s="32"/>
      <c r="F100" s="25"/>
      <c r="G100" s="18">
        <v>7</v>
      </c>
      <c r="H100" s="19">
        <v>1654525.46</v>
      </c>
      <c r="I100" s="36"/>
      <c r="J100" s="37"/>
      <c r="L100" s="38"/>
    </row>
    <row r="101" spans="1:14" ht="38.25" customHeight="1" x14ac:dyDescent="0.25">
      <c r="A101" s="39">
        <v>6</v>
      </c>
      <c r="B101" s="39">
        <v>43</v>
      </c>
      <c r="C101" s="7" t="s">
        <v>59</v>
      </c>
      <c r="D101" s="12">
        <v>234284.62</v>
      </c>
      <c r="E101" s="32"/>
      <c r="F101" s="25"/>
      <c r="G101" s="18">
        <v>24</v>
      </c>
      <c r="H101" s="19">
        <v>5622830.8799999999</v>
      </c>
      <c r="I101" s="36"/>
      <c r="J101" s="37"/>
      <c r="L101" s="38"/>
    </row>
    <row r="102" spans="1:14" ht="105" x14ac:dyDescent="0.25">
      <c r="A102" s="39">
        <v>7</v>
      </c>
      <c r="B102" s="39">
        <v>45</v>
      </c>
      <c r="C102" s="7" t="s">
        <v>60</v>
      </c>
      <c r="D102" s="12">
        <v>179269.96</v>
      </c>
      <c r="E102" s="32"/>
      <c r="F102" s="25"/>
      <c r="G102" s="18">
        <v>18</v>
      </c>
      <c r="H102" s="19">
        <v>3226859.28</v>
      </c>
      <c r="I102" s="36"/>
      <c r="J102" s="37"/>
      <c r="L102" s="38"/>
    </row>
    <row r="103" spans="1:14" ht="120" x14ac:dyDescent="0.25">
      <c r="A103" s="39">
        <v>8</v>
      </c>
      <c r="B103" s="39">
        <v>46</v>
      </c>
      <c r="C103" s="7" t="s">
        <v>61</v>
      </c>
      <c r="D103" s="12">
        <v>176709.91</v>
      </c>
      <c r="E103" s="32"/>
      <c r="F103" s="25"/>
      <c r="G103" s="18">
        <v>0</v>
      </c>
      <c r="H103" s="19">
        <v>0</v>
      </c>
      <c r="I103" s="36"/>
      <c r="J103" s="37"/>
      <c r="L103" s="38"/>
    </row>
    <row r="104" spans="1:14" ht="21.75" customHeight="1" x14ac:dyDescent="0.25">
      <c r="A104" s="55" t="s">
        <v>62</v>
      </c>
      <c r="B104" s="56"/>
      <c r="C104" s="56"/>
      <c r="D104" s="57"/>
      <c r="E104" s="18">
        <v>0</v>
      </c>
      <c r="F104" s="19">
        <v>0</v>
      </c>
      <c r="G104" s="18">
        <f>SUM(G97:G103)</f>
        <v>153</v>
      </c>
      <c r="H104" s="19">
        <f>SUM(H97:H103)</f>
        <v>34258589.439999998</v>
      </c>
      <c r="I104" s="36"/>
      <c r="J104" s="37"/>
      <c r="L104" s="38"/>
    </row>
    <row r="105" spans="1:14" ht="21" customHeight="1" x14ac:dyDescent="0.25">
      <c r="A105" s="55" t="s">
        <v>63</v>
      </c>
      <c r="B105" s="56"/>
      <c r="C105" s="56"/>
      <c r="D105" s="57"/>
      <c r="E105" s="18">
        <v>0</v>
      </c>
      <c r="F105" s="19">
        <v>0</v>
      </c>
      <c r="G105" s="18">
        <f>G95+G104</f>
        <v>188</v>
      </c>
      <c r="H105" s="19">
        <f>H95+H104</f>
        <v>41001965.239999995</v>
      </c>
      <c r="I105" s="36"/>
      <c r="J105" s="37"/>
      <c r="L105" s="38"/>
    </row>
    <row r="106" spans="1:14" ht="21.75" customHeight="1" x14ac:dyDescent="0.25">
      <c r="A106" s="52" t="s">
        <v>64</v>
      </c>
      <c r="B106" s="53"/>
      <c r="C106" s="53"/>
      <c r="D106" s="53"/>
      <c r="E106" s="53"/>
      <c r="F106" s="53"/>
      <c r="G106" s="53"/>
      <c r="H106" s="54"/>
      <c r="I106" s="36"/>
      <c r="J106" s="37"/>
      <c r="L106" s="38"/>
    </row>
    <row r="107" spans="1:14" ht="21.75" customHeight="1" x14ac:dyDescent="0.25">
      <c r="A107" s="41" t="s">
        <v>105</v>
      </c>
      <c r="B107" s="42"/>
      <c r="C107" s="42"/>
      <c r="D107" s="42"/>
      <c r="E107" s="42"/>
      <c r="F107" s="42"/>
      <c r="G107" s="42"/>
      <c r="H107" s="43"/>
      <c r="I107" s="36"/>
      <c r="J107" s="37"/>
      <c r="L107" s="38"/>
    </row>
    <row r="108" spans="1:14" ht="58.5" customHeight="1" x14ac:dyDescent="0.25">
      <c r="A108" s="40">
        <v>1</v>
      </c>
      <c r="B108" s="40">
        <v>81</v>
      </c>
      <c r="C108" s="7" t="s">
        <v>38</v>
      </c>
      <c r="D108" s="12">
        <v>229148.86</v>
      </c>
      <c r="E108" s="32"/>
      <c r="F108" s="25"/>
      <c r="G108" s="18">
        <v>15</v>
      </c>
      <c r="H108" s="19">
        <v>3437232.9</v>
      </c>
      <c r="I108" s="36"/>
      <c r="J108" s="37"/>
      <c r="L108" s="38"/>
    </row>
    <row r="109" spans="1:14" ht="30" customHeight="1" x14ac:dyDescent="0.25">
      <c r="A109" s="55" t="s">
        <v>24</v>
      </c>
      <c r="B109" s="56"/>
      <c r="C109" s="56"/>
      <c r="D109" s="57"/>
      <c r="E109" s="18">
        <v>0</v>
      </c>
      <c r="F109" s="19">
        <v>0</v>
      </c>
      <c r="G109" s="18">
        <v>15</v>
      </c>
      <c r="H109" s="19">
        <v>3437232.9</v>
      </c>
      <c r="I109" s="36"/>
      <c r="J109" s="37"/>
      <c r="L109" s="38"/>
    </row>
    <row r="110" spans="1:14" ht="14.45" customHeight="1" x14ac:dyDescent="0.25">
      <c r="A110" s="52" t="s">
        <v>25</v>
      </c>
      <c r="B110" s="53"/>
      <c r="C110" s="53"/>
      <c r="D110" s="53"/>
      <c r="E110" s="53"/>
      <c r="F110" s="53"/>
      <c r="G110" s="53"/>
      <c r="H110" s="54"/>
      <c r="I110" s="36"/>
      <c r="J110" s="37"/>
      <c r="L110" s="38"/>
    </row>
    <row r="111" spans="1:14" ht="121.5" customHeight="1" x14ac:dyDescent="0.25">
      <c r="A111" s="39">
        <v>2</v>
      </c>
      <c r="B111" s="39">
        <v>1</v>
      </c>
      <c r="C111" s="7" t="s">
        <v>26</v>
      </c>
      <c r="D111" s="12">
        <v>181384.74</v>
      </c>
      <c r="E111" s="32"/>
      <c r="F111" s="25"/>
      <c r="G111" s="18">
        <v>5</v>
      </c>
      <c r="H111" s="19">
        <v>906923.7</v>
      </c>
      <c r="I111" s="36"/>
      <c r="J111" s="37"/>
      <c r="L111" s="38"/>
    </row>
    <row r="112" spans="1:14" ht="78.75" customHeight="1" x14ac:dyDescent="0.25">
      <c r="A112" s="39">
        <v>3</v>
      </c>
      <c r="B112" s="39">
        <v>2</v>
      </c>
      <c r="C112" s="7" t="s">
        <v>27</v>
      </c>
      <c r="D112" s="12">
        <v>278350.36</v>
      </c>
      <c r="E112" s="32">
        <v>-2</v>
      </c>
      <c r="F112" s="25">
        <v>-556700.72</v>
      </c>
      <c r="G112" s="18">
        <v>3</v>
      </c>
      <c r="H112" s="19">
        <v>835051.07999999984</v>
      </c>
      <c r="I112" s="36"/>
      <c r="J112" s="37"/>
      <c r="L112" s="38"/>
      <c r="M112" s="36"/>
      <c r="N112" s="38"/>
    </row>
    <row r="113" spans="1:12" ht="21" customHeight="1" x14ac:dyDescent="0.25">
      <c r="A113" s="55" t="s">
        <v>28</v>
      </c>
      <c r="B113" s="56"/>
      <c r="C113" s="56"/>
      <c r="D113" s="57"/>
      <c r="E113" s="18">
        <f>E111+E112</f>
        <v>-2</v>
      </c>
      <c r="F113" s="19">
        <f t="shared" ref="F113:H113" si="1">F111+F112</f>
        <v>-556700.72</v>
      </c>
      <c r="G113" s="18">
        <f t="shared" si="1"/>
        <v>8</v>
      </c>
      <c r="H113" s="19">
        <f t="shared" si="1"/>
        <v>1741974.7799999998</v>
      </c>
      <c r="I113" s="36"/>
      <c r="J113" s="37"/>
      <c r="L113" s="38"/>
    </row>
    <row r="114" spans="1:12" ht="17.25" customHeight="1" x14ac:dyDescent="0.25">
      <c r="A114" s="52" t="s">
        <v>12</v>
      </c>
      <c r="B114" s="53"/>
      <c r="C114" s="53"/>
      <c r="D114" s="53"/>
      <c r="E114" s="53"/>
      <c r="F114" s="53"/>
      <c r="G114" s="53"/>
      <c r="H114" s="54"/>
      <c r="I114" s="36"/>
      <c r="J114" s="37"/>
      <c r="L114" s="38"/>
    </row>
    <row r="115" spans="1:12" ht="96" customHeight="1" x14ac:dyDescent="0.25">
      <c r="A115" s="39">
        <v>4</v>
      </c>
      <c r="B115" s="39">
        <v>68</v>
      </c>
      <c r="C115" s="7" t="s">
        <v>13</v>
      </c>
      <c r="D115" s="12">
        <v>186758.39999999999</v>
      </c>
      <c r="E115" s="32"/>
      <c r="F115" s="25"/>
      <c r="G115" s="18">
        <v>10</v>
      </c>
      <c r="H115" s="19">
        <v>1867584</v>
      </c>
      <c r="I115" s="36"/>
      <c r="J115" s="37"/>
      <c r="L115" s="38"/>
    </row>
    <row r="116" spans="1:12" ht="94.5" customHeight="1" x14ac:dyDescent="0.25">
      <c r="A116" s="39">
        <v>5</v>
      </c>
      <c r="B116" s="39">
        <v>69</v>
      </c>
      <c r="C116" s="7" t="s">
        <v>14</v>
      </c>
      <c r="D116" s="12">
        <v>386908.87</v>
      </c>
      <c r="E116" s="32"/>
      <c r="F116" s="25"/>
      <c r="G116" s="18">
        <v>10</v>
      </c>
      <c r="H116" s="19">
        <v>3869088.7</v>
      </c>
      <c r="I116" s="36"/>
      <c r="J116" s="37"/>
      <c r="L116" s="38"/>
    </row>
    <row r="117" spans="1:12" ht="86.25" customHeight="1" x14ac:dyDescent="0.25">
      <c r="A117" s="39">
        <v>6</v>
      </c>
      <c r="B117" s="39">
        <v>70</v>
      </c>
      <c r="C117" s="7" t="s">
        <v>15</v>
      </c>
      <c r="D117" s="12">
        <v>219876.39</v>
      </c>
      <c r="E117" s="32"/>
      <c r="F117" s="25"/>
      <c r="G117" s="18">
        <v>20</v>
      </c>
      <c r="H117" s="19">
        <v>4397527.8000000007</v>
      </c>
      <c r="I117" s="36"/>
      <c r="J117" s="37"/>
      <c r="L117" s="38"/>
    </row>
    <row r="118" spans="1:12" ht="79.5" customHeight="1" x14ac:dyDescent="0.25">
      <c r="A118" s="39">
        <v>7</v>
      </c>
      <c r="B118" s="39">
        <v>71</v>
      </c>
      <c r="C118" s="7" t="s">
        <v>16</v>
      </c>
      <c r="D118" s="12">
        <v>304590.33</v>
      </c>
      <c r="E118" s="32"/>
      <c r="F118" s="25"/>
      <c r="G118" s="18">
        <v>20</v>
      </c>
      <c r="H118" s="19">
        <v>6091806.6000000006</v>
      </c>
      <c r="I118" s="36"/>
      <c r="J118" s="37"/>
      <c r="L118" s="38"/>
    </row>
    <row r="119" spans="1:12" ht="26.25" customHeight="1" x14ac:dyDescent="0.25">
      <c r="A119" s="55" t="s">
        <v>19</v>
      </c>
      <c r="B119" s="56"/>
      <c r="C119" s="56"/>
      <c r="D119" s="57"/>
      <c r="E119" s="18">
        <v>0</v>
      </c>
      <c r="F119" s="19">
        <v>0</v>
      </c>
      <c r="G119" s="18">
        <f>SUM(G115:G118)</f>
        <v>60</v>
      </c>
      <c r="H119" s="19">
        <f>SUM(H115:H118)</f>
        <v>16226007.100000001</v>
      </c>
      <c r="I119" s="36"/>
      <c r="J119" s="37"/>
      <c r="L119" s="38"/>
    </row>
    <row r="120" spans="1:12" ht="23.25" customHeight="1" x14ac:dyDescent="0.25">
      <c r="A120" s="41" t="s">
        <v>107</v>
      </c>
      <c r="B120" s="42"/>
      <c r="C120" s="42"/>
      <c r="D120" s="42"/>
      <c r="E120" s="42"/>
      <c r="F120" s="42"/>
      <c r="G120" s="42"/>
      <c r="H120" s="43"/>
      <c r="I120" s="36"/>
      <c r="J120" s="37"/>
      <c r="L120" s="38"/>
    </row>
    <row r="121" spans="1:12" ht="36" customHeight="1" x14ac:dyDescent="0.25">
      <c r="A121" s="39">
        <v>8</v>
      </c>
      <c r="B121" s="39">
        <v>78</v>
      </c>
      <c r="C121" s="7" t="s">
        <v>66</v>
      </c>
      <c r="D121" s="12">
        <v>132984.15</v>
      </c>
      <c r="E121" s="32"/>
      <c r="F121" s="25"/>
      <c r="G121" s="18">
        <v>15</v>
      </c>
      <c r="H121" s="19">
        <v>1994762.25</v>
      </c>
      <c r="I121" s="36"/>
      <c r="J121" s="37"/>
      <c r="L121" s="38"/>
    </row>
    <row r="122" spans="1:12" ht="36" customHeight="1" x14ac:dyDescent="0.25">
      <c r="A122" s="39">
        <v>9</v>
      </c>
      <c r="B122" s="39">
        <v>79</v>
      </c>
      <c r="C122" s="7" t="s">
        <v>98</v>
      </c>
      <c r="D122" s="12">
        <v>197169.22</v>
      </c>
      <c r="E122" s="32"/>
      <c r="F122" s="25"/>
      <c r="G122" s="18">
        <v>2</v>
      </c>
      <c r="H122" s="19">
        <v>394338.44</v>
      </c>
      <c r="I122" s="36"/>
      <c r="J122" s="37"/>
      <c r="L122" s="38"/>
    </row>
    <row r="123" spans="1:12" ht="22.5" customHeight="1" x14ac:dyDescent="0.25">
      <c r="A123" s="55" t="s">
        <v>41</v>
      </c>
      <c r="B123" s="56"/>
      <c r="C123" s="56"/>
      <c r="D123" s="57"/>
      <c r="E123" s="18">
        <v>0</v>
      </c>
      <c r="F123" s="19">
        <v>0</v>
      </c>
      <c r="G123" s="18">
        <v>17</v>
      </c>
      <c r="H123" s="19">
        <v>2389100.69</v>
      </c>
      <c r="I123" s="36"/>
      <c r="J123" s="37"/>
      <c r="L123" s="38"/>
    </row>
    <row r="124" spans="1:12" ht="27" customHeight="1" x14ac:dyDescent="0.25">
      <c r="A124" s="55" t="s">
        <v>67</v>
      </c>
      <c r="B124" s="56"/>
      <c r="C124" s="56"/>
      <c r="D124" s="57"/>
      <c r="E124" s="18">
        <f>E109+E113+E119+E123</f>
        <v>-2</v>
      </c>
      <c r="F124" s="19">
        <f t="shared" ref="F124" si="2">F109+F113+F119+F123</f>
        <v>-556700.72</v>
      </c>
      <c r="G124" s="18">
        <f>G109+G113+G119+G123</f>
        <v>100</v>
      </c>
      <c r="H124" s="19">
        <f>H109+H113+H119+H123</f>
        <v>23794315.470000003</v>
      </c>
      <c r="I124" s="36"/>
      <c r="J124" s="37"/>
      <c r="L124" s="38"/>
    </row>
    <row r="125" spans="1:12" ht="27.75" customHeight="1" x14ac:dyDescent="0.25">
      <c r="A125" s="52" t="s">
        <v>68</v>
      </c>
      <c r="B125" s="53"/>
      <c r="C125" s="53"/>
      <c r="D125" s="53"/>
      <c r="E125" s="53"/>
      <c r="F125" s="53"/>
      <c r="G125" s="53"/>
      <c r="H125" s="54"/>
      <c r="I125" s="36"/>
      <c r="J125" s="37"/>
      <c r="L125" s="38"/>
    </row>
    <row r="126" spans="1:12" ht="18.75" customHeight="1" x14ac:dyDescent="0.25">
      <c r="A126" s="67" t="s">
        <v>69</v>
      </c>
      <c r="B126" s="68"/>
      <c r="C126" s="68"/>
      <c r="D126" s="68"/>
      <c r="E126" s="68"/>
      <c r="F126" s="68"/>
      <c r="G126" s="68"/>
      <c r="H126" s="69"/>
      <c r="I126" s="36"/>
      <c r="J126" s="37"/>
      <c r="L126" s="38"/>
    </row>
    <row r="127" spans="1:12" ht="98.25" customHeight="1" x14ac:dyDescent="0.25">
      <c r="A127" s="39">
        <v>1</v>
      </c>
      <c r="B127" s="39">
        <v>5</v>
      </c>
      <c r="C127" s="7" t="s">
        <v>70</v>
      </c>
      <c r="D127" s="12">
        <v>184926.11</v>
      </c>
      <c r="E127" s="32"/>
      <c r="F127" s="25"/>
      <c r="G127" s="18">
        <v>5</v>
      </c>
      <c r="H127" s="19">
        <v>924630.54999999993</v>
      </c>
      <c r="I127" s="36"/>
      <c r="J127" s="37"/>
      <c r="L127" s="38"/>
    </row>
    <row r="128" spans="1:12" ht="21" customHeight="1" x14ac:dyDescent="0.25">
      <c r="A128" s="55" t="s">
        <v>71</v>
      </c>
      <c r="B128" s="56"/>
      <c r="C128" s="56"/>
      <c r="D128" s="57"/>
      <c r="E128" s="18">
        <v>0</v>
      </c>
      <c r="F128" s="19">
        <v>0</v>
      </c>
      <c r="G128" s="18">
        <v>5</v>
      </c>
      <c r="H128" s="19">
        <v>924630.54999999993</v>
      </c>
      <c r="I128" s="36"/>
      <c r="J128" s="37"/>
      <c r="L128" s="38"/>
    </row>
    <row r="129" spans="1:12" ht="26.25" customHeight="1" x14ac:dyDescent="0.25">
      <c r="A129" s="55" t="s">
        <v>72</v>
      </c>
      <c r="B129" s="56"/>
      <c r="C129" s="56"/>
      <c r="D129" s="57"/>
      <c r="E129" s="18">
        <v>0</v>
      </c>
      <c r="F129" s="19">
        <v>0</v>
      </c>
      <c r="G129" s="18">
        <v>5</v>
      </c>
      <c r="H129" s="19">
        <v>924630.54999999993</v>
      </c>
      <c r="I129" s="36"/>
      <c r="J129" s="37"/>
      <c r="L129" s="38"/>
    </row>
    <row r="130" spans="1:12" ht="21" customHeight="1" x14ac:dyDescent="0.25">
      <c r="A130" s="52" t="s">
        <v>73</v>
      </c>
      <c r="B130" s="53"/>
      <c r="C130" s="53"/>
      <c r="D130" s="53"/>
      <c r="E130" s="53"/>
      <c r="F130" s="53"/>
      <c r="G130" s="53"/>
      <c r="H130" s="54"/>
      <c r="I130" s="36"/>
      <c r="J130" s="37"/>
      <c r="L130" s="38"/>
    </row>
    <row r="131" spans="1:12" ht="18" customHeight="1" x14ac:dyDescent="0.25">
      <c r="A131" s="67" t="s">
        <v>51</v>
      </c>
      <c r="B131" s="68"/>
      <c r="C131" s="68"/>
      <c r="D131" s="68"/>
      <c r="E131" s="68"/>
      <c r="F131" s="68"/>
      <c r="G131" s="68"/>
      <c r="H131" s="69"/>
      <c r="I131" s="36"/>
      <c r="J131" s="37"/>
      <c r="L131" s="38"/>
    </row>
    <row r="132" spans="1:12" ht="93" customHeight="1" x14ac:dyDescent="0.25">
      <c r="A132" s="39">
        <v>1</v>
      </c>
      <c r="B132" s="9">
        <v>21</v>
      </c>
      <c r="C132" s="7" t="s">
        <v>74</v>
      </c>
      <c r="D132" s="12">
        <v>264790.89</v>
      </c>
      <c r="E132" s="32"/>
      <c r="F132" s="25"/>
      <c r="G132" s="18">
        <v>140</v>
      </c>
      <c r="H132" s="19">
        <v>37070724.600000001</v>
      </c>
      <c r="I132" s="36"/>
      <c r="J132" s="37"/>
      <c r="L132" s="38"/>
    </row>
    <row r="133" spans="1:12" ht="67.5" customHeight="1" x14ac:dyDescent="0.25">
      <c r="A133" s="39">
        <v>2</v>
      </c>
      <c r="B133" s="39">
        <v>24</v>
      </c>
      <c r="C133" s="7" t="s">
        <v>75</v>
      </c>
      <c r="D133" s="12">
        <v>535067.25</v>
      </c>
      <c r="E133" s="32"/>
      <c r="F133" s="25"/>
      <c r="G133" s="18">
        <v>10</v>
      </c>
      <c r="H133" s="19">
        <v>5350672.5</v>
      </c>
      <c r="I133" s="36"/>
      <c r="J133" s="37"/>
      <c r="L133" s="38"/>
    </row>
    <row r="134" spans="1:12" ht="28.5" customHeight="1" x14ac:dyDescent="0.25">
      <c r="A134" s="39">
        <v>3</v>
      </c>
      <c r="B134" s="39">
        <v>27</v>
      </c>
      <c r="C134" s="7" t="s">
        <v>76</v>
      </c>
      <c r="D134" s="12">
        <v>307365</v>
      </c>
      <c r="E134" s="32"/>
      <c r="F134" s="25"/>
      <c r="G134" s="18">
        <v>12</v>
      </c>
      <c r="H134" s="19">
        <v>3688380</v>
      </c>
      <c r="I134" s="36"/>
      <c r="J134" s="37"/>
      <c r="L134" s="38"/>
    </row>
    <row r="135" spans="1:12" x14ac:dyDescent="0.25">
      <c r="A135" s="55" t="s">
        <v>53</v>
      </c>
      <c r="B135" s="56"/>
      <c r="C135" s="56"/>
      <c r="D135" s="57"/>
      <c r="E135" s="31">
        <v>0</v>
      </c>
      <c r="F135" s="24">
        <v>0</v>
      </c>
      <c r="G135" s="31">
        <v>162</v>
      </c>
      <c r="H135" s="24">
        <v>46109777.100000001</v>
      </c>
      <c r="I135" s="36"/>
      <c r="J135" s="37"/>
      <c r="L135" s="38"/>
    </row>
    <row r="136" spans="1:12" ht="22.5" customHeight="1" x14ac:dyDescent="0.25">
      <c r="A136" s="55" t="s">
        <v>77</v>
      </c>
      <c r="B136" s="56"/>
      <c r="C136" s="56"/>
      <c r="D136" s="57"/>
      <c r="E136" s="18">
        <v>0</v>
      </c>
      <c r="F136" s="19">
        <v>0</v>
      </c>
      <c r="G136" s="18">
        <v>162</v>
      </c>
      <c r="H136" s="19">
        <v>46109777.100000001</v>
      </c>
      <c r="I136" s="36"/>
      <c r="J136" s="37"/>
      <c r="L136" s="38"/>
    </row>
    <row r="137" spans="1:12" ht="23.25" customHeight="1" x14ac:dyDescent="0.25">
      <c r="A137" s="52" t="s">
        <v>78</v>
      </c>
      <c r="B137" s="53"/>
      <c r="C137" s="53"/>
      <c r="D137" s="53"/>
      <c r="E137" s="53"/>
      <c r="F137" s="53"/>
      <c r="G137" s="53"/>
      <c r="H137" s="54"/>
      <c r="I137" s="36"/>
      <c r="J137" s="37"/>
      <c r="L137" s="38"/>
    </row>
    <row r="138" spans="1:12" ht="24" customHeight="1" x14ac:dyDescent="0.25">
      <c r="A138" s="52" t="s">
        <v>104</v>
      </c>
      <c r="B138" s="53"/>
      <c r="C138" s="53"/>
      <c r="D138" s="53"/>
      <c r="E138" s="53"/>
      <c r="F138" s="53"/>
      <c r="G138" s="53"/>
      <c r="H138" s="54"/>
      <c r="I138" s="36"/>
      <c r="J138" s="37"/>
      <c r="L138" s="38"/>
    </row>
    <row r="139" spans="1:12" ht="36.75" customHeight="1" x14ac:dyDescent="0.25">
      <c r="A139" s="39">
        <v>1</v>
      </c>
      <c r="B139" s="39">
        <v>85</v>
      </c>
      <c r="C139" s="6" t="s">
        <v>79</v>
      </c>
      <c r="D139" s="12">
        <v>174286.5</v>
      </c>
      <c r="E139" s="32"/>
      <c r="F139" s="25"/>
      <c r="G139" s="18">
        <v>12</v>
      </c>
      <c r="H139" s="19">
        <v>2091438</v>
      </c>
      <c r="I139" s="36"/>
      <c r="J139" s="37"/>
      <c r="L139" s="38"/>
    </row>
    <row r="140" spans="1:12" ht="27.75" customHeight="1" x14ac:dyDescent="0.25">
      <c r="A140" s="55" t="s">
        <v>20</v>
      </c>
      <c r="B140" s="56"/>
      <c r="C140" s="56"/>
      <c r="D140" s="57"/>
      <c r="E140" s="18">
        <v>0</v>
      </c>
      <c r="F140" s="19">
        <v>0</v>
      </c>
      <c r="G140" s="18">
        <v>12</v>
      </c>
      <c r="H140" s="19">
        <v>2091438</v>
      </c>
      <c r="I140" s="36"/>
      <c r="J140" s="37"/>
      <c r="L140" s="38"/>
    </row>
    <row r="141" spans="1:12" ht="28.5" customHeight="1" x14ac:dyDescent="0.25">
      <c r="A141" s="58" t="s">
        <v>80</v>
      </c>
      <c r="B141" s="59"/>
      <c r="C141" s="59"/>
      <c r="D141" s="60"/>
      <c r="E141" s="18">
        <v>0</v>
      </c>
      <c r="F141" s="19">
        <v>0</v>
      </c>
      <c r="G141" s="18">
        <v>12</v>
      </c>
      <c r="H141" s="19">
        <v>2091438</v>
      </c>
      <c r="I141" s="36"/>
      <c r="J141" s="37"/>
      <c r="L141" s="38"/>
    </row>
    <row r="142" spans="1:12" ht="21.75" customHeight="1" x14ac:dyDescent="0.25">
      <c r="A142" s="52" t="s">
        <v>81</v>
      </c>
      <c r="B142" s="53"/>
      <c r="C142" s="53"/>
      <c r="D142" s="53"/>
      <c r="E142" s="53"/>
      <c r="F142" s="53"/>
      <c r="G142" s="53"/>
      <c r="H142" s="54"/>
      <c r="I142" s="36"/>
      <c r="J142" s="37"/>
      <c r="L142" s="38"/>
    </row>
    <row r="143" spans="1:12" ht="21.75" customHeight="1" x14ac:dyDescent="0.25">
      <c r="A143" s="67" t="s">
        <v>82</v>
      </c>
      <c r="B143" s="68"/>
      <c r="C143" s="68"/>
      <c r="D143" s="68"/>
      <c r="E143" s="68"/>
      <c r="F143" s="68"/>
      <c r="G143" s="68"/>
      <c r="H143" s="69"/>
      <c r="I143" s="36"/>
      <c r="J143" s="37"/>
      <c r="L143" s="38"/>
    </row>
    <row r="144" spans="1:12" ht="65.25" customHeight="1" x14ac:dyDescent="0.25">
      <c r="A144" s="40">
        <v>1</v>
      </c>
      <c r="B144" s="40">
        <v>9</v>
      </c>
      <c r="C144" s="7" t="s">
        <v>83</v>
      </c>
      <c r="D144" s="12">
        <v>143506.94</v>
      </c>
      <c r="E144" s="32"/>
      <c r="F144" s="25"/>
      <c r="G144" s="18">
        <v>10</v>
      </c>
      <c r="H144" s="19">
        <v>1435069.4</v>
      </c>
      <c r="I144" s="36"/>
      <c r="J144" s="37"/>
      <c r="L144" s="38"/>
    </row>
    <row r="145" spans="1:12" ht="21.75" customHeight="1" x14ac:dyDescent="0.25">
      <c r="A145" s="58" t="s">
        <v>84</v>
      </c>
      <c r="B145" s="59"/>
      <c r="C145" s="59"/>
      <c r="D145" s="60"/>
      <c r="E145" s="18">
        <v>0</v>
      </c>
      <c r="F145" s="19">
        <v>0</v>
      </c>
      <c r="G145" s="18">
        <v>10</v>
      </c>
      <c r="H145" s="19">
        <v>1435069.4</v>
      </c>
      <c r="I145" s="36"/>
      <c r="J145" s="37"/>
      <c r="L145" s="38"/>
    </row>
    <row r="146" spans="1:12" ht="26.25" customHeight="1" x14ac:dyDescent="0.25">
      <c r="A146" s="58" t="s">
        <v>85</v>
      </c>
      <c r="B146" s="59"/>
      <c r="C146" s="59"/>
      <c r="D146" s="60"/>
      <c r="E146" s="18">
        <v>0</v>
      </c>
      <c r="F146" s="19">
        <v>0</v>
      </c>
      <c r="G146" s="18">
        <v>10</v>
      </c>
      <c r="H146" s="19">
        <v>1435069.4</v>
      </c>
      <c r="I146" s="36"/>
      <c r="J146" s="37"/>
      <c r="L146" s="38"/>
    </row>
    <row r="147" spans="1:12" ht="21.75" customHeight="1" x14ac:dyDescent="0.25">
      <c r="A147" s="52" t="s">
        <v>86</v>
      </c>
      <c r="B147" s="53"/>
      <c r="C147" s="53"/>
      <c r="D147" s="53"/>
      <c r="E147" s="53"/>
      <c r="F147" s="53"/>
      <c r="G147" s="53"/>
      <c r="H147" s="54"/>
      <c r="I147" s="36"/>
      <c r="J147" s="37"/>
      <c r="L147" s="38"/>
    </row>
    <row r="148" spans="1:12" ht="16.5" customHeight="1" x14ac:dyDescent="0.25">
      <c r="A148" s="52" t="s">
        <v>105</v>
      </c>
      <c r="B148" s="53"/>
      <c r="C148" s="53"/>
      <c r="D148" s="53"/>
      <c r="E148" s="53"/>
      <c r="F148" s="53"/>
      <c r="G148" s="53"/>
      <c r="H148" s="54"/>
      <c r="I148" s="36"/>
      <c r="J148" s="37"/>
      <c r="L148" s="38"/>
    </row>
    <row r="149" spans="1:12" ht="45" x14ac:dyDescent="0.25">
      <c r="A149" s="40">
        <v>1</v>
      </c>
      <c r="B149" s="40">
        <v>81</v>
      </c>
      <c r="C149" s="6" t="s">
        <v>23</v>
      </c>
      <c r="D149" s="12">
        <v>229148.86</v>
      </c>
      <c r="E149" s="33"/>
      <c r="F149" s="26"/>
      <c r="G149" s="18">
        <v>2</v>
      </c>
      <c r="H149" s="19">
        <v>458297.72</v>
      </c>
      <c r="I149" s="36"/>
      <c r="J149" s="37"/>
      <c r="L149" s="38"/>
    </row>
    <row r="150" spans="1:12" ht="23.25" customHeight="1" x14ac:dyDescent="0.25">
      <c r="A150" s="58" t="s">
        <v>87</v>
      </c>
      <c r="B150" s="59"/>
      <c r="C150" s="59"/>
      <c r="D150" s="60"/>
      <c r="E150" s="18">
        <v>0</v>
      </c>
      <c r="F150" s="19">
        <v>0</v>
      </c>
      <c r="G150" s="18">
        <v>2</v>
      </c>
      <c r="H150" s="19">
        <v>458297.72</v>
      </c>
      <c r="I150" s="36"/>
      <c r="J150" s="37"/>
      <c r="L150" s="38"/>
    </row>
    <row r="151" spans="1:12" ht="21.75" customHeight="1" x14ac:dyDescent="0.25">
      <c r="A151" s="52" t="s">
        <v>25</v>
      </c>
      <c r="B151" s="53"/>
      <c r="C151" s="53"/>
      <c r="D151" s="53"/>
      <c r="E151" s="53"/>
      <c r="F151" s="53"/>
      <c r="G151" s="53"/>
      <c r="H151" s="54"/>
      <c r="I151" s="36"/>
      <c r="J151" s="37"/>
      <c r="L151" s="38"/>
    </row>
    <row r="152" spans="1:12" ht="104.25" customHeight="1" x14ac:dyDescent="0.25">
      <c r="A152" s="40">
        <v>2</v>
      </c>
      <c r="B152" s="40">
        <v>1</v>
      </c>
      <c r="C152" s="7" t="s">
        <v>26</v>
      </c>
      <c r="D152" s="12">
        <v>181384.74</v>
      </c>
      <c r="E152" s="32"/>
      <c r="F152" s="25"/>
      <c r="G152" s="18">
        <v>5</v>
      </c>
      <c r="H152" s="19">
        <v>906923.7</v>
      </c>
      <c r="I152" s="36"/>
      <c r="J152" s="37"/>
      <c r="L152" s="38"/>
    </row>
    <row r="153" spans="1:12" ht="63.75" customHeight="1" x14ac:dyDescent="0.25">
      <c r="A153" s="40">
        <v>3</v>
      </c>
      <c r="B153" s="40">
        <v>2</v>
      </c>
      <c r="C153" s="6" t="s">
        <v>27</v>
      </c>
      <c r="D153" s="12">
        <v>278350.36</v>
      </c>
      <c r="E153" s="32"/>
      <c r="F153" s="25"/>
      <c r="G153" s="18">
        <v>5</v>
      </c>
      <c r="H153" s="19">
        <v>1391751.7999999998</v>
      </c>
      <c r="I153" s="36"/>
      <c r="J153" s="37"/>
      <c r="L153" s="38"/>
    </row>
    <row r="154" spans="1:12" ht="93" customHeight="1" x14ac:dyDescent="0.25">
      <c r="A154" s="40">
        <v>4</v>
      </c>
      <c r="B154" s="40">
        <v>4</v>
      </c>
      <c r="C154" s="6" t="s">
        <v>99</v>
      </c>
      <c r="D154" s="12">
        <v>308992.59999999998</v>
      </c>
      <c r="E154" s="32"/>
      <c r="F154" s="25"/>
      <c r="G154" s="18">
        <v>5</v>
      </c>
      <c r="H154" s="19">
        <v>1544963</v>
      </c>
      <c r="I154" s="36"/>
      <c r="J154" s="37"/>
      <c r="L154" s="38"/>
    </row>
    <row r="155" spans="1:12" ht="21.75" customHeight="1" x14ac:dyDescent="0.25">
      <c r="A155" s="58" t="s">
        <v>28</v>
      </c>
      <c r="B155" s="59"/>
      <c r="C155" s="59"/>
      <c r="D155" s="60"/>
      <c r="E155" s="18">
        <v>0</v>
      </c>
      <c r="F155" s="19">
        <v>0</v>
      </c>
      <c r="G155" s="18">
        <v>15</v>
      </c>
      <c r="H155" s="19">
        <v>3843638.5</v>
      </c>
      <c r="I155" s="36"/>
      <c r="J155" s="37"/>
      <c r="L155" s="38"/>
    </row>
    <row r="156" spans="1:12" ht="21.75" customHeight="1" x14ac:dyDescent="0.25">
      <c r="A156" s="52" t="s">
        <v>12</v>
      </c>
      <c r="B156" s="53"/>
      <c r="C156" s="53"/>
      <c r="D156" s="53"/>
      <c r="E156" s="53"/>
      <c r="F156" s="53"/>
      <c r="G156" s="53"/>
      <c r="H156" s="54"/>
      <c r="I156" s="36"/>
      <c r="J156" s="37"/>
      <c r="L156" s="38"/>
    </row>
    <row r="157" spans="1:12" ht="90.75" customHeight="1" x14ac:dyDescent="0.25">
      <c r="A157" s="40">
        <v>5</v>
      </c>
      <c r="B157" s="39">
        <v>68</v>
      </c>
      <c r="C157" s="6" t="s">
        <v>13</v>
      </c>
      <c r="D157" s="12">
        <v>186758.39999999999</v>
      </c>
      <c r="E157" s="32"/>
      <c r="F157" s="25"/>
      <c r="G157" s="18">
        <v>11</v>
      </c>
      <c r="H157" s="19">
        <v>2054342.4</v>
      </c>
      <c r="I157" s="36"/>
      <c r="J157" s="37"/>
      <c r="L157" s="38"/>
    </row>
    <row r="158" spans="1:12" ht="90" x14ac:dyDescent="0.25">
      <c r="A158" s="40">
        <v>6</v>
      </c>
      <c r="B158" s="39">
        <v>69</v>
      </c>
      <c r="C158" s="6" t="s">
        <v>65</v>
      </c>
      <c r="D158" s="12">
        <v>386908.87</v>
      </c>
      <c r="E158" s="32"/>
      <c r="F158" s="25"/>
      <c r="G158" s="18">
        <v>9</v>
      </c>
      <c r="H158" s="19">
        <v>3482179.83</v>
      </c>
      <c r="I158" s="36"/>
      <c r="J158" s="37"/>
      <c r="L158" s="38"/>
    </row>
    <row r="159" spans="1:12" ht="75" x14ac:dyDescent="0.25">
      <c r="A159" s="40">
        <v>7</v>
      </c>
      <c r="B159" s="40">
        <v>72</v>
      </c>
      <c r="C159" s="6" t="s">
        <v>88</v>
      </c>
      <c r="D159" s="12">
        <v>458533.53</v>
      </c>
      <c r="E159" s="32"/>
      <c r="F159" s="25"/>
      <c r="G159" s="18">
        <v>0</v>
      </c>
      <c r="H159" s="19">
        <v>0</v>
      </c>
      <c r="I159" s="36"/>
      <c r="J159" s="37"/>
      <c r="L159" s="38"/>
    </row>
    <row r="160" spans="1:12" ht="90" x14ac:dyDescent="0.25">
      <c r="A160" s="40">
        <v>8</v>
      </c>
      <c r="B160" s="40">
        <v>73</v>
      </c>
      <c r="C160" s="6" t="s">
        <v>65</v>
      </c>
      <c r="D160" s="12">
        <v>350933.62</v>
      </c>
      <c r="E160" s="32"/>
      <c r="F160" s="25"/>
      <c r="G160" s="18">
        <v>15</v>
      </c>
      <c r="H160" s="19">
        <v>5264004.3</v>
      </c>
      <c r="I160" s="36"/>
      <c r="J160" s="37"/>
      <c r="L160" s="38"/>
    </row>
    <row r="161" spans="1:12" ht="21.75" customHeight="1" x14ac:dyDescent="0.25">
      <c r="A161" s="58" t="s">
        <v>19</v>
      </c>
      <c r="B161" s="59"/>
      <c r="C161" s="59"/>
      <c r="D161" s="60"/>
      <c r="E161" s="18">
        <v>0</v>
      </c>
      <c r="F161" s="19">
        <v>0</v>
      </c>
      <c r="G161" s="18">
        <v>35</v>
      </c>
      <c r="H161" s="19">
        <v>10800526.530000001</v>
      </c>
      <c r="I161" s="36"/>
      <c r="J161" s="37"/>
      <c r="L161" s="38"/>
    </row>
    <row r="162" spans="1:12" ht="21.75" customHeight="1" x14ac:dyDescent="0.25">
      <c r="A162" s="52" t="s">
        <v>9</v>
      </c>
      <c r="B162" s="53"/>
      <c r="C162" s="53"/>
      <c r="D162" s="53"/>
      <c r="E162" s="53"/>
      <c r="F162" s="53"/>
      <c r="G162" s="53"/>
      <c r="H162" s="54"/>
      <c r="I162" s="36"/>
      <c r="J162" s="37"/>
      <c r="L162" s="38"/>
    </row>
    <row r="163" spans="1:12" ht="50.25" customHeight="1" x14ac:dyDescent="0.25">
      <c r="A163" s="40">
        <v>9</v>
      </c>
      <c r="B163" s="39">
        <v>58</v>
      </c>
      <c r="C163" s="6" t="s">
        <v>10</v>
      </c>
      <c r="D163" s="13">
        <v>409378.99</v>
      </c>
      <c r="E163" s="32"/>
      <c r="F163" s="25"/>
      <c r="G163" s="18">
        <v>30</v>
      </c>
      <c r="H163" s="19">
        <v>12281369.699999999</v>
      </c>
      <c r="I163" s="36"/>
      <c r="J163" s="37"/>
      <c r="L163" s="38"/>
    </row>
    <row r="164" spans="1:12" ht="21.75" customHeight="1" x14ac:dyDescent="0.25">
      <c r="A164" s="58" t="s">
        <v>11</v>
      </c>
      <c r="B164" s="59"/>
      <c r="C164" s="59"/>
      <c r="D164" s="60"/>
      <c r="E164" s="18">
        <v>0</v>
      </c>
      <c r="F164" s="19">
        <v>0</v>
      </c>
      <c r="G164" s="18">
        <v>30</v>
      </c>
      <c r="H164" s="19">
        <v>12281369.699999999</v>
      </c>
      <c r="I164" s="36"/>
      <c r="J164" s="37"/>
      <c r="L164" s="38"/>
    </row>
    <row r="165" spans="1:12" ht="18.75" customHeight="1" x14ac:dyDescent="0.25">
      <c r="A165" s="41" t="s">
        <v>107</v>
      </c>
      <c r="B165" s="42"/>
      <c r="C165" s="42"/>
      <c r="D165" s="42"/>
      <c r="E165" s="42"/>
      <c r="F165" s="42"/>
      <c r="G165" s="42"/>
      <c r="H165" s="43"/>
      <c r="I165" s="36"/>
      <c r="J165" s="37"/>
      <c r="L165" s="38"/>
    </row>
    <row r="166" spans="1:12" ht="30" customHeight="1" x14ac:dyDescent="0.25">
      <c r="A166" s="39">
        <v>8</v>
      </c>
      <c r="B166" s="39">
        <v>78</v>
      </c>
      <c r="C166" s="6" t="s">
        <v>40</v>
      </c>
      <c r="D166" s="12">
        <v>132984.15</v>
      </c>
      <c r="E166" s="32"/>
      <c r="F166" s="25"/>
      <c r="G166" s="18">
        <v>3</v>
      </c>
      <c r="H166" s="19">
        <v>398952.44999999995</v>
      </c>
      <c r="I166" s="36"/>
      <c r="J166" s="37"/>
      <c r="L166" s="38"/>
    </row>
    <row r="167" spans="1:12" ht="34.5" customHeight="1" x14ac:dyDescent="0.25">
      <c r="A167" s="39">
        <v>9</v>
      </c>
      <c r="B167" s="39">
        <v>79</v>
      </c>
      <c r="C167" s="6" t="s">
        <v>98</v>
      </c>
      <c r="D167" s="12">
        <v>197169.22</v>
      </c>
      <c r="E167" s="32"/>
      <c r="F167" s="25"/>
      <c r="G167" s="18">
        <v>0</v>
      </c>
      <c r="H167" s="19">
        <v>0</v>
      </c>
      <c r="I167" s="36"/>
      <c r="J167" s="37"/>
      <c r="L167" s="38"/>
    </row>
    <row r="168" spans="1:12" ht="17.25" customHeight="1" x14ac:dyDescent="0.25">
      <c r="A168" s="55" t="s">
        <v>41</v>
      </c>
      <c r="B168" s="56"/>
      <c r="C168" s="56"/>
      <c r="D168" s="57"/>
      <c r="E168" s="18">
        <v>0</v>
      </c>
      <c r="F168" s="19">
        <v>0</v>
      </c>
      <c r="G168" s="18">
        <v>3</v>
      </c>
      <c r="H168" s="19">
        <v>398952.44999999995</v>
      </c>
      <c r="I168" s="36"/>
      <c r="J168" s="37"/>
      <c r="L168" s="38"/>
    </row>
    <row r="169" spans="1:12" ht="24.75" customHeight="1" x14ac:dyDescent="0.25">
      <c r="A169" s="58" t="s">
        <v>89</v>
      </c>
      <c r="B169" s="59"/>
      <c r="C169" s="59"/>
      <c r="D169" s="60"/>
      <c r="E169" s="18">
        <v>0</v>
      </c>
      <c r="F169" s="19">
        <v>0</v>
      </c>
      <c r="G169" s="18">
        <v>85</v>
      </c>
      <c r="H169" s="19">
        <v>27782784.899999999</v>
      </c>
      <c r="I169" s="36"/>
      <c r="J169" s="37"/>
      <c r="L169" s="38"/>
    </row>
    <row r="170" spans="1:12" ht="21.75" customHeight="1" x14ac:dyDescent="0.25">
      <c r="A170" s="52" t="s">
        <v>90</v>
      </c>
      <c r="B170" s="53"/>
      <c r="C170" s="53"/>
      <c r="D170" s="53"/>
      <c r="E170" s="53"/>
      <c r="F170" s="53"/>
      <c r="G170" s="53"/>
      <c r="H170" s="54"/>
      <c r="I170" s="36"/>
      <c r="J170" s="37"/>
      <c r="L170" s="38"/>
    </row>
    <row r="171" spans="1:12" ht="21.75" customHeight="1" x14ac:dyDescent="0.25">
      <c r="A171" s="52" t="s">
        <v>7</v>
      </c>
      <c r="B171" s="53"/>
      <c r="C171" s="53"/>
      <c r="D171" s="53"/>
      <c r="E171" s="53"/>
      <c r="F171" s="53"/>
      <c r="G171" s="53"/>
      <c r="H171" s="54"/>
      <c r="I171" s="36"/>
      <c r="J171" s="37"/>
      <c r="L171" s="38"/>
    </row>
    <row r="172" spans="1:12" ht="47.25" customHeight="1" x14ac:dyDescent="0.25">
      <c r="A172" s="40">
        <v>1</v>
      </c>
      <c r="B172" s="40">
        <v>32</v>
      </c>
      <c r="C172" s="6" t="s">
        <v>91</v>
      </c>
      <c r="D172" s="12">
        <v>86257.14</v>
      </c>
      <c r="E172" s="32"/>
      <c r="F172" s="25"/>
      <c r="G172" s="18">
        <v>11</v>
      </c>
      <c r="H172" s="19">
        <v>948828.54</v>
      </c>
      <c r="I172" s="36"/>
      <c r="J172" s="37"/>
      <c r="L172" s="38"/>
    </row>
    <row r="173" spans="1:12" ht="94.5" customHeight="1" x14ac:dyDescent="0.25">
      <c r="A173" s="40">
        <v>2</v>
      </c>
      <c r="B173" s="40">
        <v>33</v>
      </c>
      <c r="C173" s="6" t="s">
        <v>92</v>
      </c>
      <c r="D173" s="12">
        <v>125091.07</v>
      </c>
      <c r="E173" s="32"/>
      <c r="F173" s="25"/>
      <c r="G173" s="18">
        <v>10</v>
      </c>
      <c r="H173" s="19">
        <v>1250910.7000000002</v>
      </c>
      <c r="I173" s="36"/>
      <c r="J173" s="37"/>
      <c r="L173" s="38"/>
    </row>
    <row r="174" spans="1:12" ht="45" customHeight="1" x14ac:dyDescent="0.25">
      <c r="A174" s="40">
        <v>3</v>
      </c>
      <c r="B174" s="40">
        <v>34</v>
      </c>
      <c r="C174" s="6" t="s">
        <v>125</v>
      </c>
      <c r="D174" s="12">
        <v>121208.9</v>
      </c>
      <c r="E174" s="32"/>
      <c r="F174" s="25"/>
      <c r="G174" s="18">
        <v>0</v>
      </c>
      <c r="H174" s="19">
        <v>0</v>
      </c>
      <c r="I174" s="36"/>
      <c r="J174" s="37"/>
      <c r="L174" s="38"/>
    </row>
    <row r="175" spans="1:12" ht="47.25" customHeight="1" x14ac:dyDescent="0.25">
      <c r="A175" s="40">
        <v>4</v>
      </c>
      <c r="B175" s="40">
        <v>35</v>
      </c>
      <c r="C175" s="6" t="s">
        <v>93</v>
      </c>
      <c r="D175" s="15">
        <v>124414.45</v>
      </c>
      <c r="E175" s="33"/>
      <c r="F175" s="26"/>
      <c r="G175" s="18">
        <v>9</v>
      </c>
      <c r="H175" s="19">
        <v>1119730.05</v>
      </c>
      <c r="I175" s="36"/>
      <c r="J175" s="37"/>
      <c r="L175" s="38"/>
    </row>
    <row r="176" spans="1:12" ht="24" customHeight="1" x14ac:dyDescent="0.25">
      <c r="A176" s="58" t="s">
        <v>8</v>
      </c>
      <c r="B176" s="59"/>
      <c r="C176" s="59"/>
      <c r="D176" s="60"/>
      <c r="E176" s="18">
        <v>0</v>
      </c>
      <c r="F176" s="19">
        <v>0</v>
      </c>
      <c r="G176" s="18">
        <v>30</v>
      </c>
      <c r="H176" s="19">
        <v>3319469.29</v>
      </c>
      <c r="I176" s="36"/>
      <c r="J176" s="37"/>
      <c r="L176" s="38"/>
    </row>
    <row r="177" spans="1:14" ht="27" customHeight="1" x14ac:dyDescent="0.25">
      <c r="A177" s="58" t="s">
        <v>94</v>
      </c>
      <c r="B177" s="59"/>
      <c r="C177" s="59"/>
      <c r="D177" s="60"/>
      <c r="E177" s="18">
        <v>0</v>
      </c>
      <c r="F177" s="19">
        <v>0</v>
      </c>
      <c r="G177" s="18">
        <v>30</v>
      </c>
      <c r="H177" s="19">
        <v>3319469.29</v>
      </c>
      <c r="I177" s="36"/>
      <c r="J177" s="37"/>
      <c r="L177" s="38"/>
    </row>
    <row r="178" spans="1:14" ht="21.75" customHeight="1" x14ac:dyDescent="0.25">
      <c r="A178" s="52" t="s">
        <v>95</v>
      </c>
      <c r="B178" s="53"/>
      <c r="C178" s="53"/>
      <c r="D178" s="53"/>
      <c r="E178" s="53"/>
      <c r="F178" s="53"/>
      <c r="G178" s="53"/>
      <c r="H178" s="54"/>
      <c r="I178" s="36"/>
      <c r="J178" s="37"/>
      <c r="L178" s="38"/>
    </row>
    <row r="179" spans="1:14" ht="21.75" customHeight="1" x14ac:dyDescent="0.25">
      <c r="A179" s="52" t="s">
        <v>12</v>
      </c>
      <c r="B179" s="53"/>
      <c r="C179" s="53"/>
      <c r="D179" s="53"/>
      <c r="E179" s="53"/>
      <c r="F179" s="53"/>
      <c r="G179" s="53"/>
      <c r="H179" s="54"/>
      <c r="I179" s="36"/>
      <c r="J179" s="37"/>
      <c r="L179" s="38"/>
    </row>
    <row r="180" spans="1:14" ht="90" customHeight="1" x14ac:dyDescent="0.25">
      <c r="A180" s="40">
        <v>1</v>
      </c>
      <c r="B180" s="9">
        <v>68</v>
      </c>
      <c r="C180" s="6" t="s">
        <v>109</v>
      </c>
      <c r="D180" s="12">
        <v>186758.39999999999</v>
      </c>
      <c r="E180" s="18">
        <v>-5</v>
      </c>
      <c r="F180" s="19">
        <v>-933792</v>
      </c>
      <c r="G180" s="18">
        <v>13</v>
      </c>
      <c r="H180" s="19">
        <v>2427859.2000000002</v>
      </c>
      <c r="I180" s="36"/>
      <c r="J180" s="37"/>
      <c r="L180" s="38"/>
      <c r="M180" s="36"/>
      <c r="N180" s="38"/>
    </row>
    <row r="181" spans="1:14" ht="63.75" customHeight="1" x14ac:dyDescent="0.25">
      <c r="A181" s="40">
        <v>2</v>
      </c>
      <c r="B181" s="39">
        <v>75</v>
      </c>
      <c r="C181" s="6" t="s">
        <v>18</v>
      </c>
      <c r="D181" s="14">
        <v>260701.47</v>
      </c>
      <c r="E181" s="34"/>
      <c r="F181" s="27"/>
      <c r="G181" s="18">
        <v>1</v>
      </c>
      <c r="H181" s="19">
        <v>260701.47</v>
      </c>
      <c r="I181" s="36"/>
      <c r="J181" s="37"/>
      <c r="L181" s="38"/>
    </row>
    <row r="182" spans="1:14" ht="20.25" customHeight="1" x14ac:dyDescent="0.25">
      <c r="A182" s="58" t="s">
        <v>19</v>
      </c>
      <c r="B182" s="59"/>
      <c r="C182" s="59"/>
      <c r="D182" s="60"/>
      <c r="E182" s="18">
        <f>E180+E181</f>
        <v>-5</v>
      </c>
      <c r="F182" s="19">
        <f>F180+F181</f>
        <v>-933792</v>
      </c>
      <c r="G182" s="18">
        <f>G180+G181</f>
        <v>14</v>
      </c>
      <c r="H182" s="19">
        <f>H180+H181</f>
        <v>2688560.6700000004</v>
      </c>
      <c r="I182" s="36"/>
      <c r="J182" s="37"/>
      <c r="L182" s="38"/>
    </row>
    <row r="183" spans="1:14" ht="36.75" customHeight="1" x14ac:dyDescent="0.25">
      <c r="A183" s="55" t="s">
        <v>96</v>
      </c>
      <c r="B183" s="56"/>
      <c r="C183" s="56"/>
      <c r="D183" s="57"/>
      <c r="E183" s="18">
        <f>E182</f>
        <v>-5</v>
      </c>
      <c r="F183" s="19">
        <f>F182</f>
        <v>-933792</v>
      </c>
      <c r="G183" s="18">
        <f>G182</f>
        <v>14</v>
      </c>
      <c r="H183" s="19">
        <f>H182</f>
        <v>2688560.6700000004</v>
      </c>
      <c r="I183" s="36"/>
      <c r="J183" s="37"/>
      <c r="L183" s="38"/>
    </row>
    <row r="184" spans="1:14" ht="24.75" customHeight="1" x14ac:dyDescent="0.25">
      <c r="A184" s="52" t="s">
        <v>97</v>
      </c>
      <c r="B184" s="53"/>
      <c r="C184" s="53"/>
      <c r="D184" s="54"/>
      <c r="E184" s="18">
        <f>E37+E62+E76+E91+E105+E124+E136+E141+E146+E169+E177+E183</f>
        <v>-1</v>
      </c>
      <c r="F184" s="19">
        <f t="shared" ref="F184" si="3">F37+F62+F76+F91+F105+F124+F136+F141+F146+F169+F177+F183</f>
        <v>-14530.919999999693</v>
      </c>
      <c r="G184" s="18">
        <f>G37+G62+G76+G91+G105+G124+G136+G141+G146+G169+G177+G183+G129</f>
        <v>3091</v>
      </c>
      <c r="H184" s="19">
        <f>H37+H62+H76+H91+H105+H124+H136+H141+H146+H169+H177+H183+H129</f>
        <v>785302781.82999992</v>
      </c>
      <c r="I184" s="36"/>
      <c r="J184" s="37"/>
      <c r="L184" s="38"/>
    </row>
  </sheetData>
  <mergeCells count="100">
    <mergeCell ref="A178:H178"/>
    <mergeCell ref="A179:H179"/>
    <mergeCell ref="A182:D182"/>
    <mergeCell ref="A183:D183"/>
    <mergeCell ref="A184:D184"/>
    <mergeCell ref="A177:D177"/>
    <mergeCell ref="A155:D155"/>
    <mergeCell ref="A156:H156"/>
    <mergeCell ref="A161:D161"/>
    <mergeCell ref="A162:H162"/>
    <mergeCell ref="A164:D164"/>
    <mergeCell ref="A165:H165"/>
    <mergeCell ref="A168:D168"/>
    <mergeCell ref="A169:D169"/>
    <mergeCell ref="A170:H170"/>
    <mergeCell ref="A171:H171"/>
    <mergeCell ref="A176:D176"/>
    <mergeCell ref="A151:H151"/>
    <mergeCell ref="A137:H137"/>
    <mergeCell ref="A138:H138"/>
    <mergeCell ref="A140:D140"/>
    <mergeCell ref="A141:D141"/>
    <mergeCell ref="A142:H142"/>
    <mergeCell ref="A143:H143"/>
    <mergeCell ref="A145:D145"/>
    <mergeCell ref="A146:D146"/>
    <mergeCell ref="A147:H147"/>
    <mergeCell ref="A148:H148"/>
    <mergeCell ref="A150:D150"/>
    <mergeCell ref="A136:D136"/>
    <mergeCell ref="A119:D119"/>
    <mergeCell ref="A120:H120"/>
    <mergeCell ref="A123:D123"/>
    <mergeCell ref="A124:D124"/>
    <mergeCell ref="A125:H125"/>
    <mergeCell ref="A126:H126"/>
    <mergeCell ref="A128:D128"/>
    <mergeCell ref="A129:D129"/>
    <mergeCell ref="A130:H130"/>
    <mergeCell ref="A131:H131"/>
    <mergeCell ref="A135:D135"/>
    <mergeCell ref="A114:H114"/>
    <mergeCell ref="A92:H92"/>
    <mergeCell ref="A93:H93"/>
    <mergeCell ref="A95:D95"/>
    <mergeCell ref="A96:H96"/>
    <mergeCell ref="A104:D104"/>
    <mergeCell ref="A105:D105"/>
    <mergeCell ref="A106:H106"/>
    <mergeCell ref="A107:H107"/>
    <mergeCell ref="A109:D109"/>
    <mergeCell ref="A110:H110"/>
    <mergeCell ref="A113:D113"/>
    <mergeCell ref="A91:D91"/>
    <mergeCell ref="A71:D71"/>
    <mergeCell ref="A72:H72"/>
    <mergeCell ref="A75:D75"/>
    <mergeCell ref="A76:D76"/>
    <mergeCell ref="A77:H77"/>
    <mergeCell ref="A78:H78"/>
    <mergeCell ref="A83:D83"/>
    <mergeCell ref="A84:H84"/>
    <mergeCell ref="A87:D87"/>
    <mergeCell ref="A88:H88"/>
    <mergeCell ref="A90:D90"/>
    <mergeCell ref="A67:H67"/>
    <mergeCell ref="A46:D46"/>
    <mergeCell ref="A47:H47"/>
    <mergeCell ref="A49:D49"/>
    <mergeCell ref="A50:H50"/>
    <mergeCell ref="A52:D52"/>
    <mergeCell ref="A53:H53"/>
    <mergeCell ref="A61:D61"/>
    <mergeCell ref="A62:D62"/>
    <mergeCell ref="A63:H63"/>
    <mergeCell ref="A64:H64"/>
    <mergeCell ref="A66:D66"/>
    <mergeCell ref="A42:H42"/>
    <mergeCell ref="A19:D19"/>
    <mergeCell ref="A20:H20"/>
    <mergeCell ref="A25:D25"/>
    <mergeCell ref="A26:H26"/>
    <mergeCell ref="A33:D33"/>
    <mergeCell ref="A34:H34"/>
    <mergeCell ref="A36:D36"/>
    <mergeCell ref="A37:D37"/>
    <mergeCell ref="A38:H38"/>
    <mergeCell ref="A39:H39"/>
    <mergeCell ref="A41:D41"/>
    <mergeCell ref="A9:H9"/>
    <mergeCell ref="A10:H10"/>
    <mergeCell ref="A16:D16"/>
    <mergeCell ref="A17:H17"/>
    <mergeCell ref="A4:H4"/>
    <mergeCell ref="A6:A7"/>
    <mergeCell ref="B6:B7"/>
    <mergeCell ref="C6:C7"/>
    <mergeCell ref="D6:D7"/>
    <mergeCell ref="E6:F6"/>
    <mergeCell ref="G6:H6"/>
  </mergeCells>
  <printOptions horizontalCentered="1"/>
  <pageMargins left="0.9055118110236221" right="0.9055118110236221" top="0.39370078740157483" bottom="0.39370078740157483" header="0" footer="0"/>
  <pageSetup paperSize="9" scale="47" fitToHeight="7" orientation="portrait" r:id="rId1"/>
  <rowBreaks count="4" manualBreakCount="4">
    <brk id="37" max="12" man="1"/>
    <brk id="76" max="12" man="1"/>
    <brk id="105" max="12" man="1"/>
    <brk id="14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 L. A</dc:creator>
  <cp:lastModifiedBy>T V. P</cp:lastModifiedBy>
  <cp:lastPrinted>2026-07-28T12:17:43Z</cp:lastPrinted>
  <dcterms:created xsi:type="dcterms:W3CDTF">2025-12-11T12:03:59Z</dcterms:created>
  <dcterms:modified xsi:type="dcterms:W3CDTF">2026-07-31T13:37:13Z</dcterms:modified>
</cp:coreProperties>
</file>